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5f6f2e2868cd684/Desktop/Projecten/Gemeente Krimpenerwaard/TenderNed documenten/"/>
    </mc:Choice>
  </mc:AlternateContent>
  <xr:revisionPtr revIDLastSave="15" documentId="8_{938BB807-66B4-49E3-ACE9-6F5C9F77A016}" xr6:coauthVersionLast="47" xr6:coauthVersionMax="47" xr10:uidLastSave="{E4F30394-B3FD-4E65-9822-332C65776D55}"/>
  <bookViews>
    <workbookView xWindow="38290" yWindow="-110" windowWidth="38620" windowHeight="21100" xr2:uid="{736CB5BB-5F7B-4480-B65C-A89C2B8C5FF9}"/>
  </bookViews>
  <sheets>
    <sheet name="Perceel 1" sheetId="4" r:id="rId1"/>
    <sheet name="Perceel 2" sheetId="8" r:id="rId2"/>
    <sheet name="Perceel 3" sheetId="9" r:id="rId3"/>
    <sheet name="Perceel 4" sheetId="10" r:id="rId4"/>
    <sheet name="Perceel 5" sheetId="12" r:id="rId5"/>
    <sheet name="Perceel 6" sheetId="13" r:id="rId6"/>
    <sheet name="Blad2" sheetId="6" state="hidden" r:id="rId7"/>
  </sheets>
  <definedNames>
    <definedName name="_xlnm.Print_Area" localSheetId="0">'Perceel 1'!$B$2:$F$44</definedName>
    <definedName name="_xlnm.Print_Area" localSheetId="1">'Perceel 2'!$B$2:$F$40</definedName>
    <definedName name="_xlnm.Print_Area" localSheetId="2">'Perceel 3'!$B$2:$F$39</definedName>
    <definedName name="_xlnm.Print_Area" localSheetId="3">'Perceel 4'!$B$2:$F$39</definedName>
    <definedName name="_xlnm.Print_Area" localSheetId="4">'Perceel 5'!$B$2:$F$49</definedName>
    <definedName name="_xlnm.Print_Area" localSheetId="5">'Perceel 6'!$B$2:$F$35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8" l="1"/>
  <c r="F23" i="8"/>
  <c r="E29" i="8"/>
  <c r="E24" i="13"/>
  <c r="F20" i="13"/>
  <c r="F28" i="12"/>
  <c r="F29" i="12"/>
  <c r="F30" i="12"/>
  <c r="F27" i="12"/>
  <c r="F22" i="10"/>
  <c r="F21" i="10"/>
  <c r="F22" i="9"/>
  <c r="F21" i="9"/>
  <c r="F22" i="8"/>
  <c r="F26" i="4"/>
  <c r="F25" i="4"/>
  <c r="F24" i="4"/>
  <c r="F20" i="4"/>
  <c r="F18" i="8"/>
  <c r="F29" i="4"/>
  <c r="F30" i="4"/>
  <c r="F28" i="4"/>
  <c r="F18" i="13"/>
  <c r="F35" i="12"/>
  <c r="F34" i="12"/>
  <c r="F33" i="12"/>
  <c r="F32" i="12"/>
  <c r="F25" i="12"/>
  <c r="F24" i="12"/>
  <c r="F23" i="12"/>
  <c r="F22" i="12"/>
  <c r="F25" i="10"/>
  <c r="F24" i="10"/>
  <c r="F19" i="10"/>
  <c r="F18" i="10"/>
  <c r="F25" i="9"/>
  <c r="F24" i="9"/>
  <c r="F19" i="9"/>
  <c r="F18" i="9"/>
  <c r="F26" i="8"/>
  <c r="F25" i="8"/>
  <c r="F20" i="8"/>
  <c r="F22" i="4"/>
  <c r="F21" i="4"/>
  <c r="E38" i="12" l="1"/>
  <c r="E33" i="4"/>
  <c r="E28" i="10"/>
  <c r="E28" i="9"/>
</calcChain>
</file>

<file path=xl/sharedStrings.xml><?xml version="1.0" encoding="utf-8"?>
<sst xmlns="http://schemas.openxmlformats.org/spreadsheetml/2006/main" count="242" uniqueCount="90">
  <si>
    <t>Bijlage 5 - inschrijfformulier perceel 1</t>
  </si>
  <si>
    <t>Inschrijver: ........................................................</t>
  </si>
  <si>
    <t>Toelichting:</t>
  </si>
  <si>
    <t>Gegevens inschrijving</t>
  </si>
  <si>
    <t>Merk waarmee wordt ingeschreven</t>
  </si>
  <si>
    <t>Model waarmee wordt ingeschreven op PvE 2</t>
  </si>
  <si>
    <t>Vaste kortingspercentage op te geven dat zij toepassen op de catalogusprijs van het voertuig</t>
  </si>
  <si>
    <t>Model waarmee wordt ingeschreven op PvE 3</t>
  </si>
  <si>
    <t>Omschrijving</t>
  </si>
  <si>
    <t>Eenheid</t>
  </si>
  <si>
    <t>Aantal eenheden</t>
  </si>
  <si>
    <r>
      <t>Aanschafprijs personenvoertuigen zoals deze zijn beschreven en uitgevraagd in bijlage 6</t>
    </r>
    <r>
      <rPr>
        <sz val="12"/>
        <color rgb="FFFF0000"/>
        <rFont val="Century Gothic"/>
        <family val="2"/>
      </rPr>
      <t xml:space="preserve"> </t>
    </r>
    <r>
      <rPr>
        <sz val="12"/>
        <color rgb="FF1C1732"/>
        <rFont val="Century Gothic"/>
        <family val="2"/>
      </rPr>
      <t>(Pakketten van Eisen, inclusief alle opties en bijkomende zaken.</t>
    </r>
  </si>
  <si>
    <t>Aanschafprijs B-segement personenauto conform PvE 2</t>
  </si>
  <si>
    <t xml:space="preserve">Prijs per maand voor het volledige reparatie &amp; onderhoudscontract (conform de eisen uit PvE 1) </t>
  </si>
  <si>
    <t>Prijs per maand voor één personenvoertuig conform PvE 2</t>
  </si>
  <si>
    <t>Prijs per maand voor één personenvoertuig conform PvE 3</t>
  </si>
  <si>
    <t>Prijs complete bandenwissel (incl. balanceren, uitlijnen, 4 nieuwe banden en alle bijkomende kosten)</t>
  </si>
  <si>
    <t>Eén complete bandenwissel voor één personenauto conform PvE 2</t>
  </si>
  <si>
    <t>Eén complete bandenwissel voor één personenauto conform PvE 3</t>
  </si>
  <si>
    <t>Ondertekening namens de Inschrijver, uit hoofd van zijn functie, het bovenstaande naar waarheid te hebben ingevuld</t>
  </si>
  <si>
    <t>Naam rechtsgeldige vertegenwoordiger:</t>
  </si>
  <si>
    <t>………………………………</t>
  </si>
  <si>
    <t>Functie:</t>
  </si>
  <si>
    <t>Onderneming:</t>
  </si>
  <si>
    <t>Plaats en Datum:</t>
  </si>
  <si>
    <t xml:space="preserve">Handtekening: </t>
  </si>
  <si>
    <t>Bijlage 5 - inschrijfformulier perceel 2</t>
  </si>
  <si>
    <t>Model waarmee wordt ingeschreven op PvE 5</t>
  </si>
  <si>
    <t>Prijs per maand voor één personenvoertuig conform PvE 4</t>
  </si>
  <si>
    <t>Eén complete bandenwissel voor één personenauto conform PvE 4</t>
  </si>
  <si>
    <t>Bijlage 5 - inschrijfformulier perceel 3</t>
  </si>
  <si>
    <t xml:space="preserve">  1. Inschrijver heeft direct bij gunning de 
      mogelijkheid om een volledig elektrische 
      variant te bestellen.</t>
  </si>
  <si>
    <t xml:space="preserve">  2. Inschrijver heeft binnen één jaar na gunning 
      de mogelijkheid om een volledig elektrische 
      variant te bestellen.</t>
  </si>
  <si>
    <t xml:space="preserve">  3. Inschrijver heeft later dan één jaar na 
      gunning de mogelijkheid om een volledig 
      elektrische variant te bestellen.</t>
  </si>
  <si>
    <t>Model waarmee wordt ingeschreven op PvE 4</t>
  </si>
  <si>
    <t xml:space="preserve">Servicepunt (Adres)  waarmee wordt ingeschreven (conform eis E-01.063) </t>
  </si>
  <si>
    <t xml:space="preserve">Aanspreekpunt (Contactgegevens) voor betreffend servicepunt waarmee wordt ingeschreven (conform eis E-01.063) </t>
  </si>
  <si>
    <t>Aanschafprijs L-segement personenauto conform PvE 4</t>
  </si>
  <si>
    <t>Totale inschrijfprijs (aanschaf + onderhoud + 1 bandenwissels)</t>
  </si>
  <si>
    <t>Prijs per eenheid incl. korting
(excl. BTW, incl. BPM)</t>
  </si>
  <si>
    <t xml:space="preserve">Inschrijvers zijn verplicht dit inschrijfformulier te gebruiken t.b.v. hun inschrijving. Het is niet toegestaan dit formulier aan te passen. Inschrijver dient de oranje velden in te vullen, waarna de prijsonderdelen automatisch worden berekend. Alle prijzen waarmee wordt ingeschreven dienen excl. BTW, incl. BPM en incl. korting te zijn.
Leveranciers dienen bij inschrijving het vaste kortingspercentage op te geven dat zij toepassen op de catalogusprijs van het voertuig. Dit kortingspercentage blijft ongewijzigd gedurende de volledige looptijd van de overeenkomst.
Het opgegeven kortingspercentage wordt gebruikt bij de berekening van de werkelijke prijs op het moment van bestelling.
De aanbestedende dienst heeft dit formulier met zorg samengesteld. Dit neemt niet weg dat de inschrijver zelf verantwoordelijk is voor het controleren en correct invullen van dit formulier. Bij het constateren van fouten in het formulier en/of de berekeningen, dient hier een vraag over gesteld te worden in de NvI. Indien wordt geconstateerd dat één of meerdere prijsonderdelen bij inschrijving niet correct zijn doorberekend, kan dit niet meer gecorrigeerd worden door de inschrijver en wordt de inschrijving ter zijde gelegd én komt uw inschrijving niet in aanmerking voor verdere beoordeling. </t>
  </si>
  <si>
    <t>Aanschafprijs C/L-segement personenauto conform PvE 3</t>
  </si>
  <si>
    <t>Aanschafprijs Lichte bedrijfswagen klein conform PvE 5</t>
  </si>
  <si>
    <t>Aanschafprijs Lichte bedrijfswagen klein conform PvE 6</t>
  </si>
  <si>
    <t>Prijs per maand voor één lichte bedrijfswagen conform PvE 5</t>
  </si>
  <si>
    <t>Prijs per maand voor één lichte bedrijfswagen conform PvE 6</t>
  </si>
  <si>
    <t>Eén complete bandenwissel voor één lichte bedrijfswagen conform PvE 5</t>
  </si>
  <si>
    <t>Eén complete bandenwissel voor één lichte bedrijfswagen conform PvE 6</t>
  </si>
  <si>
    <t>Model waarmee wordt ingeschreven op PvE 6</t>
  </si>
  <si>
    <t>Aanschafprijs Lichte bedrijfswagen middel conform PvE 7b</t>
  </si>
  <si>
    <t>Aanschafprijs Lichte bedrijfswagen middel conform PvE 7a</t>
  </si>
  <si>
    <t>Prijs per maand voor één lichte bedrijfswagen conform PvE 7a</t>
  </si>
  <si>
    <t>Prijs per maand voor één lichte bedrijfswagen conform PvE 7b</t>
  </si>
  <si>
    <t>Model waarmee wordt ingeschreven op PvE 7b</t>
  </si>
  <si>
    <t>Model waarmee wordt ingeschreven op PvE 7a</t>
  </si>
  <si>
    <t>Eén complete bandenwissel voor één lichte bedrijfswagen conform PvE 7a</t>
  </si>
  <si>
    <t>Eén complete bandenwissel voor één lichte bedrijfswagen conform PvE 7b</t>
  </si>
  <si>
    <t xml:space="preserve">Gunningscriterium prijs – TCO (incl. R/O-contract) </t>
  </si>
  <si>
    <t>Model waarmee wordt ingeschreven op PvE 8a</t>
  </si>
  <si>
    <t>Model waarmee wordt ingeschreven op PvE 8b</t>
  </si>
  <si>
    <t>Model waarmee wordt ingeschreven op PvE 9</t>
  </si>
  <si>
    <t>Model waarmee wordt ingeschreven op PvE 10</t>
  </si>
  <si>
    <t>Model waarmee wordt ingeschreven op PvE 11</t>
  </si>
  <si>
    <t>Model waarmee wordt ingeschreven op PvE 12</t>
  </si>
  <si>
    <t>Aanschafprijs bedrijfswagen  conform PvE 8a</t>
  </si>
  <si>
    <t>Prijs per maand voor één bedrijfswagen conform PvE 8a</t>
  </si>
  <si>
    <t>Prijs per maand voor één bedrijfswagen conform PvE 8b</t>
  </si>
  <si>
    <t>Eén complete bandenwissel voor één bedrijfswagen conform PvE 8a</t>
  </si>
  <si>
    <t>Eén complete bandenwissel voor één bedrijfswagen conform PvE 8b</t>
  </si>
  <si>
    <t>Aanschafprijs bedrijfswagen  conform PvE 8b</t>
  </si>
  <si>
    <t>Aanschafprijs bedrijfswagen conform PvE 12</t>
  </si>
  <si>
    <t>Aanschafprijs bedrijfswagen conform PvE 11</t>
  </si>
  <si>
    <t>Aanschafprijs lichte bedrijfswagen conform PvE 10</t>
  </si>
  <si>
    <t>Aanschafprijs lichte bedrijfswagen conform PvE 9</t>
  </si>
  <si>
    <t>Prijs per maand voor één  bedrijfswagen conform PvE 9</t>
  </si>
  <si>
    <t>Prijs per maand voor één  bedrijfswagen conform PvE 10</t>
  </si>
  <si>
    <t>Prijs per maand voor één  bedrijfswagen conform PvE 11</t>
  </si>
  <si>
    <t>Eén complete bandenwissel voor bedrijfswagen conform PvE 9</t>
  </si>
  <si>
    <t>Eén complete bandenwissel voor bedrijfswagen conform PvE 10</t>
  </si>
  <si>
    <t>Eén complete bandenwissel voor bedrijfswagen conform PvE 11</t>
  </si>
  <si>
    <t>Eén complete bandenwissel voor bedrijfswagen conform PvE 12</t>
  </si>
  <si>
    <t>Prijs per maand voor één vrachtwagen conform PvE 13</t>
  </si>
  <si>
    <t>Aanschafprijs vrachtwagen conform PvE 13</t>
  </si>
  <si>
    <t>Model waarmee wordt ingeschreven op PvE 13</t>
  </si>
  <si>
    <t>Bijlage 5 - inschrijfformulier perceel 5</t>
  </si>
  <si>
    <t>Bijlage 5 - inschrijfformulier perceel 6</t>
  </si>
  <si>
    <t>Bijlage 5 - inschrijfformulier perceel 4</t>
  </si>
  <si>
    <t>Prijs per maand voor één  bedrijfswagen conform PvE 12</t>
  </si>
  <si>
    <t>Subtotaal 
(prijs x eenheden x voertuigen)</t>
  </si>
  <si>
    <t>Aanschafprijs Lichte bedrijfswagen klein conform PvE 6 (handhavingsvoertuig)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</si>
</sst>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sz val="10"/>
      <color rgb="FF000000"/>
      <name val="Arial"/>
      <family val="2"/>
    </font>
    <font>
      <b/>
      <sz val="18"/>
      <color rgb="FF1C1732"/>
      <name val="Century Gothic"/>
      <family val="2"/>
    </font>
    <font>
      <sz val="10"/>
      <color rgb="FF1C1732"/>
      <name val="Century Gothic"/>
      <family val="2"/>
    </font>
    <font>
      <b/>
      <sz val="12"/>
      <color rgb="FF1C1732"/>
      <name val="Century Gothic"/>
      <family val="2"/>
    </font>
    <font>
      <sz val="12"/>
      <color rgb="FF1C1732"/>
      <name val="Century Gothic"/>
      <family val="2"/>
    </font>
    <font>
      <b/>
      <sz val="10"/>
      <color rgb="FF1C1732"/>
      <name val="Century Gothic"/>
      <family val="2"/>
    </font>
    <font>
      <b/>
      <sz val="11"/>
      <color rgb="FF1C1732"/>
      <name val="Century Gothic"/>
      <family val="2"/>
    </font>
    <font>
      <sz val="8"/>
      <color rgb="FF1C1732"/>
      <name val="Century Gothic"/>
      <family val="2"/>
    </font>
    <font>
      <b/>
      <sz val="12"/>
      <color theme="0"/>
      <name val="Century Gothic"/>
      <family val="2"/>
    </font>
    <font>
      <sz val="11"/>
      <color theme="1"/>
      <name val="Calibri"/>
      <family val="2"/>
      <scheme val="minor"/>
    </font>
    <font>
      <b/>
      <sz val="14"/>
      <color rgb="FF1C1732"/>
      <name val="Century Gothic"/>
      <family val="2"/>
    </font>
    <font>
      <b/>
      <i/>
      <sz val="12"/>
      <color rgb="FF1C1732"/>
      <name val="Century Gothic"/>
      <family val="2"/>
    </font>
    <font>
      <sz val="12"/>
      <color rgb="FFFF0000"/>
      <name val="Century Gothic"/>
      <family val="2"/>
    </font>
    <font>
      <sz val="12"/>
      <color theme="1"/>
      <name val="Century Gothic"/>
      <family val="2"/>
    </font>
  </fonts>
  <fills count="10">
    <fill>
      <patternFill patternType="none"/>
    </fill>
    <fill>
      <patternFill patternType="gray125"/>
    </fill>
    <fill>
      <patternFill patternType="solid">
        <fgColor theme="0"/>
        <bgColor indexed="64"/>
      </patternFill>
    </fill>
    <fill>
      <patternFill patternType="solid">
        <fgColor theme="5"/>
        <bgColor rgb="FFFFFF00"/>
      </patternFill>
    </fill>
    <fill>
      <patternFill patternType="solid">
        <fgColor rgb="FF1C1732"/>
        <bgColor rgb="FFBFBFBF"/>
      </patternFill>
    </fill>
    <fill>
      <patternFill patternType="solid">
        <fgColor rgb="FF0079C1"/>
        <bgColor rgb="FFBFBFBF"/>
      </patternFill>
    </fill>
    <fill>
      <patternFill patternType="solid">
        <fgColor theme="0"/>
        <bgColor rgb="FFBFBFBF"/>
      </patternFill>
    </fill>
    <fill>
      <patternFill patternType="solid">
        <fgColor theme="0"/>
        <bgColor rgb="FFFFFF00"/>
      </patternFill>
    </fill>
    <fill>
      <patternFill patternType="solid">
        <fgColor theme="0"/>
        <bgColor rgb="FFF79646"/>
      </patternFill>
    </fill>
    <fill>
      <patternFill patternType="solid">
        <fgColor rgb="FF00B050"/>
        <bgColor rgb="FFBFBFBF"/>
      </patternFill>
    </fill>
  </fills>
  <borders count="34">
    <border>
      <left/>
      <right/>
      <top/>
      <bottom/>
      <diagonal/>
    </border>
    <border>
      <left style="thin">
        <color rgb="FF1C1732"/>
      </left>
      <right style="thin">
        <color rgb="FF1C1732"/>
      </right>
      <top style="thin">
        <color rgb="FF1C1732"/>
      </top>
      <bottom style="thin">
        <color rgb="FF1C1732"/>
      </bottom>
      <diagonal/>
    </border>
    <border>
      <left style="thin">
        <color rgb="FF1C1732"/>
      </left>
      <right style="medium">
        <color rgb="FF1C1732"/>
      </right>
      <top style="thin">
        <color rgb="FF1C1732"/>
      </top>
      <bottom style="thin">
        <color rgb="FF1C1732"/>
      </bottom>
      <diagonal/>
    </border>
    <border>
      <left style="medium">
        <color rgb="FF1C1732"/>
      </left>
      <right/>
      <top style="medium">
        <color rgb="FF1C1732"/>
      </top>
      <bottom/>
      <diagonal/>
    </border>
    <border>
      <left/>
      <right/>
      <top style="medium">
        <color rgb="FF1C1732"/>
      </top>
      <bottom/>
      <diagonal/>
    </border>
    <border>
      <left/>
      <right style="medium">
        <color rgb="FF1C1732"/>
      </right>
      <top style="medium">
        <color rgb="FF1C1732"/>
      </top>
      <bottom/>
      <diagonal/>
    </border>
    <border>
      <left style="medium">
        <color rgb="FF1C1732"/>
      </left>
      <right/>
      <top/>
      <bottom/>
      <diagonal/>
    </border>
    <border>
      <left/>
      <right style="medium">
        <color rgb="FF1C1732"/>
      </right>
      <top/>
      <bottom/>
      <diagonal/>
    </border>
    <border>
      <left style="medium">
        <color rgb="FF1C1732"/>
      </left>
      <right/>
      <top style="thin">
        <color rgb="FF1C1732"/>
      </top>
      <bottom style="thin">
        <color rgb="FF1C1732"/>
      </bottom>
      <diagonal/>
    </border>
    <border>
      <left/>
      <right/>
      <top style="thin">
        <color rgb="FF1C1732"/>
      </top>
      <bottom style="thin">
        <color rgb="FF1C1732"/>
      </bottom>
      <diagonal/>
    </border>
    <border>
      <left style="medium">
        <color rgb="FF1C1732"/>
      </left>
      <right style="thin">
        <color rgb="FF1C1732"/>
      </right>
      <top/>
      <bottom style="thin">
        <color rgb="FF1C1732"/>
      </bottom>
      <diagonal/>
    </border>
    <border>
      <left style="thin">
        <color rgb="FF1C1732"/>
      </left>
      <right style="thin">
        <color rgb="FF1C1732"/>
      </right>
      <top/>
      <bottom style="thin">
        <color rgb="FF1C1732"/>
      </bottom>
      <diagonal/>
    </border>
    <border>
      <left style="thin">
        <color rgb="FF1C1732"/>
      </left>
      <right style="medium">
        <color rgb="FF1C1732"/>
      </right>
      <top/>
      <bottom style="thin">
        <color rgb="FF1C1732"/>
      </bottom>
      <diagonal/>
    </border>
    <border>
      <left/>
      <right style="medium">
        <color rgb="FF1C1732"/>
      </right>
      <top style="thin">
        <color rgb="FF1C1732"/>
      </top>
      <bottom style="thin">
        <color rgb="FF1C1732"/>
      </bottom>
      <diagonal/>
    </border>
    <border>
      <left style="medium">
        <color rgb="FF1C1732"/>
      </left>
      <right/>
      <top style="thin">
        <color rgb="FF1C1732"/>
      </top>
      <bottom/>
      <diagonal/>
    </border>
    <border>
      <left/>
      <right/>
      <top style="thin">
        <color rgb="FF1C1732"/>
      </top>
      <bottom/>
      <diagonal/>
    </border>
    <border>
      <left/>
      <right style="medium">
        <color rgb="FF1C1732"/>
      </right>
      <top style="thin">
        <color rgb="FF1C1732"/>
      </top>
      <bottom/>
      <diagonal/>
    </border>
    <border>
      <left style="medium">
        <color rgb="FF1C1732"/>
      </left>
      <right/>
      <top/>
      <bottom style="medium">
        <color rgb="FF1C1732"/>
      </bottom>
      <diagonal/>
    </border>
    <border>
      <left/>
      <right/>
      <top/>
      <bottom style="medium">
        <color rgb="FF1C1732"/>
      </bottom>
      <diagonal/>
    </border>
    <border>
      <left/>
      <right style="medium">
        <color rgb="FF1C1732"/>
      </right>
      <top/>
      <bottom style="medium">
        <color rgb="FF1C1732"/>
      </bottom>
      <diagonal/>
    </border>
    <border>
      <left style="thin">
        <color rgb="FF1C1732"/>
      </left>
      <right/>
      <top style="thin">
        <color rgb="FF1C1732"/>
      </top>
      <bottom style="thin">
        <color rgb="FF1C1732"/>
      </bottom>
      <diagonal/>
    </border>
    <border>
      <left/>
      <right style="thin">
        <color rgb="FF1C1732"/>
      </right>
      <top style="thin">
        <color rgb="FF1C1732"/>
      </top>
      <bottom style="thin">
        <color rgb="FF1C1732"/>
      </bottom>
      <diagonal/>
    </border>
    <border>
      <left style="thin">
        <color rgb="FF1C1732"/>
      </left>
      <right style="thin">
        <color rgb="FF1C1732"/>
      </right>
      <top style="thin">
        <color rgb="FF1C1732"/>
      </top>
      <bottom/>
      <diagonal/>
    </border>
    <border>
      <left style="medium">
        <color rgb="FF1C1732"/>
      </left>
      <right style="thin">
        <color rgb="FF1C1732"/>
      </right>
      <top style="thin">
        <color rgb="FF1C1732"/>
      </top>
      <bottom/>
      <diagonal/>
    </border>
    <border>
      <left style="medium">
        <color rgb="FF1C1732"/>
      </left>
      <right style="thin">
        <color rgb="FF1C1732"/>
      </right>
      <top/>
      <bottom/>
      <diagonal/>
    </border>
    <border>
      <left style="medium">
        <color rgb="FF1C1732"/>
      </left>
      <right/>
      <top/>
      <bottom style="thin">
        <color rgb="FF1C1732"/>
      </bottom>
      <diagonal/>
    </border>
    <border>
      <left/>
      <right/>
      <top/>
      <bottom style="thin">
        <color rgb="FF1C1732"/>
      </bottom>
      <diagonal/>
    </border>
    <border>
      <left/>
      <right style="medium">
        <color rgb="FF1C1732"/>
      </right>
      <top/>
      <bottom style="thin">
        <color rgb="FF1C1732"/>
      </bottom>
      <diagonal/>
    </border>
    <border>
      <left/>
      <right/>
      <top style="thin">
        <color rgb="FF1C1732"/>
      </top>
      <bottom style="thin">
        <color indexed="64"/>
      </bottom>
      <diagonal/>
    </border>
    <border>
      <left style="thin">
        <color indexed="64"/>
      </left>
      <right style="thin">
        <color indexed="64"/>
      </right>
      <top style="thin">
        <color indexed="64"/>
      </top>
      <bottom style="thin">
        <color indexed="64"/>
      </bottom>
      <diagonal/>
    </border>
    <border>
      <left style="thin">
        <color rgb="FF1C1732"/>
      </left>
      <right style="thin">
        <color rgb="FF1C1732"/>
      </right>
      <top/>
      <bottom/>
      <diagonal/>
    </border>
    <border>
      <left style="thin">
        <color rgb="FF1C1732"/>
      </left>
      <right style="thin">
        <color rgb="FF1C1732"/>
      </right>
      <top style="thin">
        <color indexed="64"/>
      </top>
      <bottom style="thin">
        <color indexed="64"/>
      </bottom>
      <diagonal/>
    </border>
    <border>
      <left style="thin">
        <color rgb="FF1C1732"/>
      </left>
      <right style="thin">
        <color rgb="FF1C1732"/>
      </right>
      <top style="thin">
        <color rgb="FF1C1732"/>
      </top>
      <bottom style="thin">
        <color indexed="64"/>
      </bottom>
      <diagonal/>
    </border>
    <border>
      <left/>
      <right style="thin">
        <color rgb="FF1C1732"/>
      </right>
      <top/>
      <bottom style="thin">
        <color indexed="64"/>
      </bottom>
      <diagonal/>
    </border>
  </borders>
  <cellStyleXfs count="4">
    <xf numFmtId="0" fontId="0" fillId="0" borderId="0"/>
    <xf numFmtId="0" fontId="1" fillId="0" borderId="0"/>
    <xf numFmtId="44" fontId="10" fillId="0" borderId="0" applyFont="0" applyFill="0" applyBorder="0" applyAlignment="0" applyProtection="0"/>
    <xf numFmtId="9" fontId="10" fillId="0" borderId="0" applyFont="0" applyFill="0" applyBorder="0" applyAlignment="0" applyProtection="0"/>
  </cellStyleXfs>
  <cellXfs count="134">
    <xf numFmtId="0" fontId="0" fillId="0" borderId="0" xfId="0"/>
    <xf numFmtId="44" fontId="5" fillId="3" borderId="1" xfId="2" applyFont="1" applyFill="1" applyBorder="1" applyAlignment="1" applyProtection="1">
      <alignment horizontal="center" vertical="center"/>
      <protection locked="0"/>
    </xf>
    <xf numFmtId="0" fontId="4" fillId="0" borderId="6" xfId="1" applyFont="1" applyBorder="1" applyAlignment="1" applyProtection="1">
      <alignment horizontal="left"/>
      <protection locked="0"/>
    </xf>
    <xf numFmtId="0" fontId="0" fillId="0" borderId="0" xfId="0" applyAlignment="1">
      <alignment wrapText="1"/>
    </xf>
    <xf numFmtId="0" fontId="4" fillId="0" borderId="0" xfId="1" applyFont="1" applyAlignment="1">
      <alignment horizontal="left" vertical="center"/>
    </xf>
    <xf numFmtId="0" fontId="3" fillId="0" borderId="0" xfId="1" applyFont="1" applyAlignment="1">
      <alignment vertical="center"/>
    </xf>
    <xf numFmtId="0" fontId="5" fillId="0" borderId="0" xfId="1" applyFont="1" applyAlignment="1">
      <alignment horizontal="left"/>
    </xf>
    <xf numFmtId="0" fontId="4" fillId="0" borderId="6" xfId="1" applyFont="1" applyBorder="1"/>
    <xf numFmtId="0" fontId="4" fillId="0" borderId="0" xfId="1" applyFont="1"/>
    <xf numFmtId="0" fontId="5" fillId="0" borderId="0" xfId="1" applyFont="1" applyAlignment="1">
      <alignment horizontal="left" vertical="center" wrapText="1"/>
    </xf>
    <xf numFmtId="0" fontId="5" fillId="2" borderId="0" xfId="1" applyFont="1" applyFill="1" applyAlignment="1">
      <alignment horizontal="left" vertical="center" wrapText="1"/>
    </xf>
    <xf numFmtId="0" fontId="4" fillId="2" borderId="0" xfId="1" applyFont="1" applyFill="1" applyAlignment="1">
      <alignment vertical="center"/>
    </xf>
    <xf numFmtId="0" fontId="3" fillId="2" borderId="0" xfId="1" applyFont="1" applyFill="1" applyAlignment="1">
      <alignment vertical="center"/>
    </xf>
    <xf numFmtId="0" fontId="3" fillId="6" borderId="0" xfId="1" applyFont="1" applyFill="1" applyAlignment="1">
      <alignment horizontal="left" vertical="center"/>
    </xf>
    <xf numFmtId="0" fontId="6" fillId="0" borderId="0" xfId="1" applyFont="1" applyAlignment="1">
      <alignment horizontal="left" vertical="center"/>
    </xf>
    <xf numFmtId="0" fontId="5" fillId="0" borderId="9" xfId="1" applyFont="1" applyBorder="1" applyAlignment="1">
      <alignment horizontal="left" vertical="center" wrapText="1"/>
    </xf>
    <xf numFmtId="0" fontId="5" fillId="0" borderId="21" xfId="1" applyFont="1" applyBorder="1" applyAlignment="1">
      <alignment horizontal="left" vertical="center" wrapText="1"/>
    </xf>
    <xf numFmtId="0" fontId="3" fillId="2" borderId="0" xfId="1" applyFont="1" applyFill="1" applyAlignment="1">
      <alignment horizontal="left" vertical="center"/>
    </xf>
    <xf numFmtId="164" fontId="3" fillId="7" borderId="0" xfId="1" applyNumberFormat="1" applyFont="1" applyFill="1" applyAlignment="1">
      <alignment vertical="center"/>
    </xf>
    <xf numFmtId="164" fontId="3" fillId="8" borderId="0" xfId="1" applyNumberFormat="1" applyFont="1" applyFill="1" applyAlignment="1">
      <alignment vertical="center"/>
    </xf>
    <xf numFmtId="0" fontId="6" fillId="0" borderId="0" xfId="1" applyFont="1" applyAlignment="1">
      <alignment vertical="center"/>
    </xf>
    <xf numFmtId="0" fontId="6" fillId="2" borderId="0" xfId="1" applyFont="1" applyFill="1" applyAlignment="1">
      <alignment vertical="center"/>
    </xf>
    <xf numFmtId="0" fontId="6" fillId="2" borderId="0" xfId="1" applyFont="1" applyFill="1" applyAlignment="1">
      <alignment horizontal="left" vertical="center"/>
    </xf>
    <xf numFmtId="0" fontId="3" fillId="2" borderId="0" xfId="1" applyFont="1" applyFill="1" applyAlignment="1">
      <alignment horizontal="left" vertical="center" wrapText="1"/>
    </xf>
    <xf numFmtId="0" fontId="5" fillId="0" borderId="1" xfId="1" applyFont="1" applyBorder="1" applyAlignment="1">
      <alignment horizontal="left" vertical="center" wrapText="1"/>
    </xf>
    <xf numFmtId="0" fontId="5" fillId="0" borderId="6" xfId="1" applyFont="1" applyBorder="1" applyAlignment="1">
      <alignment horizontal="right" wrapText="1"/>
    </xf>
    <xf numFmtId="0" fontId="5" fillId="0" borderId="0" xfId="1" applyFont="1" applyAlignment="1">
      <alignment vertical="center" wrapText="1"/>
    </xf>
    <xf numFmtId="0" fontId="5" fillId="0" borderId="7" xfId="1" applyFont="1" applyBorder="1" applyAlignment="1">
      <alignment vertical="center" wrapText="1"/>
    </xf>
    <xf numFmtId="0" fontId="5" fillId="0" borderId="7" xfId="1" applyFont="1" applyBorder="1" applyAlignment="1">
      <alignment vertical="top" wrapText="1"/>
    </xf>
    <xf numFmtId="0" fontId="5" fillId="0" borderId="6" xfId="1" applyFont="1" applyBorder="1" applyAlignment="1">
      <alignment vertical="center" wrapText="1"/>
    </xf>
    <xf numFmtId="0" fontId="7" fillId="0" borderId="0" xfId="1" applyFont="1" applyAlignment="1">
      <alignment vertical="center"/>
    </xf>
    <xf numFmtId="0" fontId="8" fillId="0" borderId="0" xfId="1" applyFont="1" applyAlignment="1">
      <alignment vertical="center" wrapText="1"/>
    </xf>
    <xf numFmtId="0" fontId="3" fillId="0" borderId="0" xfId="1" applyFont="1" applyAlignment="1">
      <alignment vertical="center" wrapText="1"/>
    </xf>
    <xf numFmtId="3" fontId="5" fillId="0" borderId="1" xfId="1" applyNumberFormat="1" applyFont="1" applyBorder="1" applyAlignment="1">
      <alignment horizontal="center" vertical="center"/>
    </xf>
    <xf numFmtId="44" fontId="5" fillId="0" borderId="2" xfId="2" applyFont="1" applyBorder="1" applyAlignment="1" applyProtection="1">
      <alignment horizontal="center" vertical="center"/>
    </xf>
    <xf numFmtId="3" fontId="5" fillId="0" borderId="22" xfId="1" applyNumberFormat="1" applyFont="1" applyBorder="1" applyAlignment="1">
      <alignment horizontal="center" vertical="center"/>
    </xf>
    <xf numFmtId="0" fontId="5" fillId="0" borderId="0" xfId="1" applyFont="1" applyAlignment="1">
      <alignment vertical="center"/>
    </xf>
    <xf numFmtId="49" fontId="5" fillId="3" borderId="20" xfId="1" applyNumberFormat="1" applyFont="1" applyFill="1" applyBorder="1" applyAlignment="1" applyProtection="1">
      <alignment horizontal="left" vertical="center"/>
      <protection locked="0"/>
    </xf>
    <xf numFmtId="49" fontId="5" fillId="3" borderId="13" xfId="1" applyNumberFormat="1" applyFont="1" applyFill="1" applyBorder="1" applyAlignment="1" applyProtection="1">
      <alignment horizontal="left" vertical="center"/>
      <protection locked="0"/>
    </xf>
    <xf numFmtId="0" fontId="2" fillId="0" borderId="0" xfId="1" applyFont="1" applyAlignment="1">
      <alignment horizontal="center" vertical="center"/>
    </xf>
    <xf numFmtId="0" fontId="11" fillId="0" borderId="0" xfId="1" applyFont="1" applyAlignment="1">
      <alignment horizontal="center" vertical="center" wrapText="1"/>
    </xf>
    <xf numFmtId="0" fontId="5" fillId="0" borderId="0" xfId="1" applyFont="1" applyAlignment="1">
      <alignment horizontal="center" vertical="center" wrapText="1"/>
    </xf>
    <xf numFmtId="0" fontId="4" fillId="0" borderId="0" xfId="1" applyFont="1" applyAlignment="1">
      <alignment horizontal="center" vertical="center"/>
    </xf>
    <xf numFmtId="0" fontId="5" fillId="2" borderId="0" xfId="1" applyFont="1" applyFill="1" applyAlignment="1">
      <alignment horizontal="left" vertical="top" wrapText="1"/>
    </xf>
    <xf numFmtId="0" fontId="9" fillId="4" borderId="0" xfId="1" applyFont="1" applyFill="1" applyAlignment="1">
      <alignment horizontal="left" vertical="center"/>
    </xf>
    <xf numFmtId="49" fontId="5" fillId="3" borderId="0" xfId="1" applyNumberFormat="1" applyFont="1" applyFill="1" applyAlignment="1" applyProtection="1">
      <alignment horizontal="left" vertical="center"/>
      <protection locked="0"/>
    </xf>
    <xf numFmtId="0" fontId="9" fillId="5" borderId="0" xfId="1" applyFont="1" applyFill="1" applyAlignment="1">
      <alignment horizontal="center" vertical="center" wrapText="1"/>
    </xf>
    <xf numFmtId="44" fontId="5" fillId="0" borderId="0" xfId="2" applyFont="1" applyBorder="1" applyAlignment="1" applyProtection="1">
      <alignment horizontal="center" vertical="center"/>
    </xf>
    <xf numFmtId="0" fontId="12" fillId="0" borderId="0" xfId="1" applyFont="1" applyAlignment="1">
      <alignment horizontal="center" vertical="center"/>
    </xf>
    <xf numFmtId="0" fontId="5" fillId="0" borderId="0" xfId="1" applyFont="1" applyAlignment="1">
      <alignment vertical="top" wrapText="1"/>
    </xf>
    <xf numFmtId="0" fontId="5" fillId="0" borderId="8" xfId="1" applyFont="1" applyBorder="1" applyAlignment="1">
      <alignment horizontal="left" vertical="center"/>
    </xf>
    <xf numFmtId="3" fontId="5" fillId="0" borderId="28" xfId="1" applyNumberFormat="1" applyFont="1" applyBorder="1" applyAlignment="1">
      <alignment horizontal="center" vertical="center"/>
    </xf>
    <xf numFmtId="0" fontId="9" fillId="9" borderId="10" xfId="1" applyFont="1" applyFill="1" applyBorder="1" applyAlignment="1">
      <alignment horizontal="left" vertical="center"/>
    </xf>
    <xf numFmtId="0" fontId="9" fillId="9" borderId="11" xfId="1" applyFont="1" applyFill="1" applyBorder="1" applyAlignment="1">
      <alignment horizontal="left" vertical="center"/>
    </xf>
    <xf numFmtId="0" fontId="9" fillId="9" borderId="11" xfId="1" applyFont="1" applyFill="1" applyBorder="1" applyAlignment="1">
      <alignment horizontal="center" vertical="center" wrapText="1"/>
    </xf>
    <xf numFmtId="0" fontId="9" fillId="9" borderId="12" xfId="1" applyFont="1" applyFill="1" applyBorder="1" applyAlignment="1">
      <alignment horizontal="center" vertical="center" wrapText="1"/>
    </xf>
    <xf numFmtId="3" fontId="5" fillId="0" borderId="29" xfId="1" applyNumberFormat="1" applyFont="1" applyBorder="1" applyAlignment="1">
      <alignment horizontal="center" vertical="center"/>
    </xf>
    <xf numFmtId="0" fontId="5" fillId="0" borderId="23" xfId="1" applyFont="1" applyBorder="1" applyAlignment="1">
      <alignment horizontal="center" vertical="center" wrapText="1"/>
    </xf>
    <xf numFmtId="3" fontId="5" fillId="0" borderId="15" xfId="1" applyNumberFormat="1" applyFont="1" applyBorder="1" applyAlignment="1">
      <alignment horizontal="center" vertical="center"/>
    </xf>
    <xf numFmtId="0" fontId="9" fillId="9" borderId="30" xfId="1" applyFont="1" applyFill="1" applyBorder="1" applyAlignment="1">
      <alignment horizontal="left" vertical="center"/>
    </xf>
    <xf numFmtId="0" fontId="9" fillId="9" borderId="30" xfId="1" applyFont="1" applyFill="1" applyBorder="1" applyAlignment="1">
      <alignment horizontal="center" vertical="center" wrapText="1"/>
    </xf>
    <xf numFmtId="0" fontId="5" fillId="0" borderId="29" xfId="1" applyFont="1" applyBorder="1" applyAlignment="1">
      <alignment horizontal="left" vertical="center" wrapText="1"/>
    </xf>
    <xf numFmtId="44" fontId="5" fillId="3" borderId="29" xfId="2" applyFont="1" applyFill="1" applyBorder="1" applyAlignment="1" applyProtection="1">
      <alignment horizontal="center" vertical="center"/>
      <protection locked="0"/>
    </xf>
    <xf numFmtId="44" fontId="5" fillId="0" borderId="29" xfId="2" applyFont="1" applyBorder="1" applyAlignment="1" applyProtection="1">
      <alignment horizontal="center" vertical="center"/>
    </xf>
    <xf numFmtId="0" fontId="9" fillId="9" borderId="24" xfId="1" applyFont="1" applyFill="1" applyBorder="1" applyAlignment="1">
      <alignment horizontal="left" vertical="center"/>
    </xf>
    <xf numFmtId="0" fontId="5" fillId="0" borderId="29" xfId="1" applyFont="1" applyBorder="1" applyAlignment="1">
      <alignment horizontal="center" vertical="center" wrapText="1"/>
    </xf>
    <xf numFmtId="3" fontId="5" fillId="0" borderId="31" xfId="1" applyNumberFormat="1" applyFont="1" applyBorder="1" applyAlignment="1">
      <alignment horizontal="center" vertical="center"/>
    </xf>
    <xf numFmtId="44" fontId="5" fillId="3" borderId="32" xfId="2" applyFont="1" applyFill="1" applyBorder="1" applyAlignment="1" applyProtection="1">
      <alignment horizontal="center" vertical="center"/>
      <protection locked="0"/>
    </xf>
    <xf numFmtId="3" fontId="5" fillId="0" borderId="33" xfId="1" applyNumberFormat="1" applyFont="1" applyBorder="1" applyAlignment="1">
      <alignment horizontal="center" vertical="center"/>
    </xf>
    <xf numFmtId="9" fontId="5" fillId="3" borderId="20" xfId="3" applyFont="1" applyFill="1" applyBorder="1" applyAlignment="1" applyProtection="1">
      <alignment horizontal="center" vertical="center"/>
      <protection locked="0"/>
    </xf>
    <xf numFmtId="9" fontId="5" fillId="3" borderId="13" xfId="3" applyFont="1" applyFill="1" applyBorder="1" applyAlignment="1" applyProtection="1">
      <alignment horizontal="center" vertical="center"/>
      <protection locked="0"/>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10" xfId="1" applyFont="1" applyBorder="1" applyAlignment="1">
      <alignment horizontal="center" vertical="center" wrapText="1"/>
    </xf>
    <xf numFmtId="0" fontId="6" fillId="2" borderId="0" xfId="1" applyFont="1" applyFill="1" applyAlignment="1">
      <alignment horizontal="left" vertical="center"/>
    </xf>
    <xf numFmtId="0" fontId="3" fillId="2" borderId="0" xfId="1" applyFont="1" applyFill="1" applyAlignment="1">
      <alignment vertical="center"/>
    </xf>
    <xf numFmtId="0" fontId="3" fillId="2" borderId="0" xfId="1" applyFont="1" applyFill="1" applyAlignment="1">
      <alignment horizontal="left" vertical="center" wrapText="1"/>
    </xf>
    <xf numFmtId="0" fontId="9" fillId="4" borderId="8" xfId="1" applyFont="1" applyFill="1" applyBorder="1" applyAlignment="1">
      <alignment horizontal="left" vertical="center"/>
    </xf>
    <xf numFmtId="0" fontId="9" fillId="4" borderId="9" xfId="1" applyFont="1" applyFill="1" applyBorder="1" applyAlignment="1">
      <alignment horizontal="left" vertical="center"/>
    </xf>
    <xf numFmtId="0" fontId="9" fillId="4" borderId="13" xfId="1" applyFont="1" applyFill="1" applyBorder="1" applyAlignment="1">
      <alignment horizontal="left" vertical="center"/>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3" fillId="0" borderId="0" xfId="1" applyFont="1" applyAlignment="1">
      <alignment horizontal="left" vertical="center" wrapText="1"/>
    </xf>
    <xf numFmtId="0" fontId="3" fillId="0" borderId="0" xfId="1" applyFont="1" applyAlignment="1">
      <alignment vertical="center"/>
    </xf>
    <xf numFmtId="0" fontId="11" fillId="0" borderId="6" xfId="1" applyFont="1" applyBorder="1" applyAlignment="1">
      <alignment horizontal="center" vertical="center" wrapText="1"/>
    </xf>
    <xf numFmtId="0" fontId="11" fillId="0" borderId="0" xfId="1" applyFont="1" applyAlignment="1">
      <alignment horizontal="center" vertical="center" wrapText="1"/>
    </xf>
    <xf numFmtId="0" fontId="11" fillId="0" borderId="7" xfId="1" applyFont="1" applyBorder="1" applyAlignment="1">
      <alignment horizontal="center" vertical="center" wrapText="1"/>
    </xf>
    <xf numFmtId="0" fontId="5" fillId="0" borderId="6" xfId="1" applyFont="1" applyBorder="1" applyAlignment="1">
      <alignment horizontal="center" vertical="center" wrapText="1"/>
    </xf>
    <xf numFmtId="0" fontId="5" fillId="0" borderId="0" xfId="1" applyFont="1" applyAlignment="1">
      <alignment horizontal="center" vertical="center" wrapText="1"/>
    </xf>
    <xf numFmtId="0" fontId="5" fillId="0" borderId="7" xfId="1" applyFont="1" applyBorder="1" applyAlignment="1">
      <alignment horizontal="center" vertical="center" wrapText="1"/>
    </xf>
    <xf numFmtId="0" fontId="8" fillId="0" borderId="0" xfId="1" applyFont="1" applyAlignment="1">
      <alignment vertical="center" wrapText="1"/>
    </xf>
    <xf numFmtId="0" fontId="5" fillId="0" borderId="0" xfId="1" applyFont="1" applyAlignment="1" applyProtection="1">
      <alignment horizontal="left"/>
      <protection locked="0"/>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0" xfId="1" applyFont="1" applyAlignment="1">
      <alignment horizontal="center" wrapText="1"/>
    </xf>
    <xf numFmtId="0" fontId="5" fillId="2" borderId="25" xfId="1" applyFont="1" applyFill="1" applyBorder="1" applyAlignment="1">
      <alignment horizontal="left" vertical="top" wrapText="1"/>
    </xf>
    <xf numFmtId="0" fontId="5" fillId="2" borderId="26" xfId="1" applyFont="1" applyFill="1" applyBorder="1" applyAlignment="1">
      <alignment horizontal="left" vertical="top" wrapText="1"/>
    </xf>
    <xf numFmtId="0" fontId="5" fillId="2" borderId="27" xfId="1" applyFont="1" applyFill="1" applyBorder="1" applyAlignment="1">
      <alignment horizontal="left" vertical="top" wrapText="1"/>
    </xf>
    <xf numFmtId="0" fontId="4" fillId="0" borderId="0" xfId="1" applyFont="1" applyAlignment="1">
      <alignment horizontal="left" vertical="center"/>
    </xf>
    <xf numFmtId="0" fontId="5" fillId="0" borderId="0" xfId="1" applyFont="1" applyAlignment="1">
      <alignment vertical="center"/>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0" fontId="2" fillId="0" borderId="0" xfId="1" applyFont="1" applyAlignment="1">
      <alignment horizontal="center" vertical="center" wrapText="1"/>
    </xf>
    <xf numFmtId="0" fontId="14" fillId="0" borderId="8" xfId="1" applyFont="1" applyBorder="1" applyAlignment="1">
      <alignment horizontal="left" vertical="center" wrapText="1"/>
    </xf>
    <xf numFmtId="0" fontId="14" fillId="0" borderId="9" xfId="1" applyFont="1" applyBorder="1" applyAlignment="1">
      <alignment horizontal="left" vertical="center" wrapText="1"/>
    </xf>
    <xf numFmtId="0" fontId="14" fillId="0" borderId="21" xfId="1" applyFont="1" applyBorder="1" applyAlignment="1">
      <alignment horizontal="left" vertical="center" wrapText="1"/>
    </xf>
    <xf numFmtId="49" fontId="5" fillId="3" borderId="20" xfId="1" applyNumberFormat="1" applyFont="1" applyFill="1" applyBorder="1" applyAlignment="1" applyProtection="1">
      <alignment horizontal="left" vertical="center"/>
      <protection locked="0"/>
    </xf>
    <xf numFmtId="49" fontId="5" fillId="3" borderId="13" xfId="1" applyNumberFormat="1" applyFont="1" applyFill="1" applyBorder="1" applyAlignment="1" applyProtection="1">
      <alignment horizontal="left" vertical="center"/>
      <protection locked="0"/>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7" xfId="1" applyFont="1" applyBorder="1" applyAlignment="1">
      <alignment horizontal="center" vertical="center"/>
    </xf>
    <xf numFmtId="0" fontId="5" fillId="0" borderId="8" xfId="1" applyFont="1" applyBorder="1" applyAlignment="1">
      <alignment horizontal="left" vertical="center" wrapText="1"/>
    </xf>
    <xf numFmtId="0" fontId="5" fillId="0" borderId="9" xfId="1" applyFont="1" applyBorder="1" applyAlignment="1">
      <alignment horizontal="left" vertical="center" wrapText="1"/>
    </xf>
    <xf numFmtId="0" fontId="5" fillId="0" borderId="21" xfId="1" applyFont="1" applyBorder="1" applyAlignment="1">
      <alignment horizontal="left" vertical="center" wrapText="1"/>
    </xf>
    <xf numFmtId="0" fontId="4" fillId="0" borderId="6" xfId="1" applyFont="1" applyBorder="1" applyAlignment="1">
      <alignment horizontal="center" vertical="center"/>
    </xf>
    <xf numFmtId="0" fontId="4" fillId="0" borderId="0" xfId="1" applyFont="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3" xfId="1" applyFont="1" applyBorder="1" applyAlignment="1">
      <alignment horizontal="center" vertical="center"/>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21" xfId="1" applyFont="1" applyBorder="1" applyAlignment="1">
      <alignment horizontal="center" vertical="center" wrapText="1"/>
    </xf>
    <xf numFmtId="44" fontId="12" fillId="0" borderId="20" xfId="1" applyNumberFormat="1" applyFont="1" applyBorder="1" applyAlignment="1">
      <alignment horizontal="center" vertical="center"/>
    </xf>
    <xf numFmtId="0" fontId="12" fillId="0" borderId="13" xfId="1" applyFont="1" applyBorder="1" applyAlignment="1">
      <alignment horizontal="center" vertical="center"/>
    </xf>
    <xf numFmtId="0" fontId="5" fillId="0" borderId="29" xfId="1" applyFont="1" applyBorder="1" applyAlignment="1">
      <alignment horizontal="center" vertical="center" wrapText="1"/>
    </xf>
    <xf numFmtId="0" fontId="5" fillId="0" borderId="25" xfId="1" applyFont="1" applyBorder="1" applyAlignment="1">
      <alignment horizontal="center" vertical="center" wrapText="1"/>
    </xf>
  </cellXfs>
  <cellStyles count="4">
    <cellStyle name="Procent" xfId="3" builtinId="5"/>
    <cellStyle name="Standaard" xfId="0" builtinId="0"/>
    <cellStyle name="Standaard 2" xfId="1" xr:uid="{11AC6E1A-78D0-42D5-AED3-2F6B1F95C838}"/>
    <cellStyle name="Valuta" xfId="2" builtinId="4"/>
  </cellStyles>
  <dxfs count="0"/>
  <tableStyles count="0" defaultTableStyle="TableStyleMedium2" defaultPivotStyle="PivotStyleLight16"/>
  <colors>
    <mruColors>
      <color rgb="FFFFC000"/>
      <color rgb="FF1C1732"/>
      <color rgb="FF007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3" name="Afbeelding 2" descr="Afbeelding met tekst, Lettertype, logo, Graphics">
          <a:extLst>
            <a:ext uri="{FF2B5EF4-FFF2-40B4-BE49-F238E27FC236}">
              <a16:creationId xmlns:a16="http://schemas.microsoft.com/office/drawing/2014/main" id="{E3CB4CE3-ECE4-D000-FCC4-1A7198B596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79200" y="450850"/>
          <a:ext cx="2402205" cy="8051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2" name="Afbeelding 1" descr="Afbeelding met tekst, Lettertype, logo, Graphics">
          <a:extLst>
            <a:ext uri="{FF2B5EF4-FFF2-40B4-BE49-F238E27FC236}">
              <a16:creationId xmlns:a16="http://schemas.microsoft.com/office/drawing/2014/main" id="{B04BF27C-4A0A-4575-9ED5-66272B40CE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0850" y="463550"/>
          <a:ext cx="2402205" cy="8051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2" name="Afbeelding 1" descr="Afbeelding met tekst, Lettertype, logo, Graphics">
          <a:extLst>
            <a:ext uri="{FF2B5EF4-FFF2-40B4-BE49-F238E27FC236}">
              <a16:creationId xmlns:a16="http://schemas.microsoft.com/office/drawing/2014/main" id="{1CE0C9E9-8F7E-4DF1-981E-CB53C6C2A8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0850" y="463550"/>
          <a:ext cx="2402205" cy="8051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2" name="Afbeelding 1" descr="Afbeelding met tekst, Lettertype, logo, Graphics">
          <a:extLst>
            <a:ext uri="{FF2B5EF4-FFF2-40B4-BE49-F238E27FC236}">
              <a16:creationId xmlns:a16="http://schemas.microsoft.com/office/drawing/2014/main" id="{24B8C3B4-09E5-42BF-9D03-3989A4CAB6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0850" y="463550"/>
          <a:ext cx="2402205" cy="8051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2" name="Afbeelding 1" descr="Afbeelding met tekst, Lettertype, logo, Graphics">
          <a:extLst>
            <a:ext uri="{FF2B5EF4-FFF2-40B4-BE49-F238E27FC236}">
              <a16:creationId xmlns:a16="http://schemas.microsoft.com/office/drawing/2014/main" id="{C7066D51-37AA-4FCD-A2AA-D415F5747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0850" y="463550"/>
          <a:ext cx="2402205" cy="8051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184150</xdr:colOff>
      <xdr:row>2</xdr:row>
      <xdr:rowOff>63500</xdr:rowOff>
    </xdr:from>
    <xdr:to>
      <xdr:col>5</xdr:col>
      <xdr:colOff>2587625</xdr:colOff>
      <xdr:row>4</xdr:row>
      <xdr:rowOff>110490</xdr:rowOff>
    </xdr:to>
    <xdr:pic>
      <xdr:nvPicPr>
        <xdr:cNvPr id="2" name="Afbeelding 1" descr="Afbeelding met tekst, Lettertype, logo, Graphics">
          <a:extLst>
            <a:ext uri="{FF2B5EF4-FFF2-40B4-BE49-F238E27FC236}">
              <a16:creationId xmlns:a16="http://schemas.microsoft.com/office/drawing/2014/main" id="{7B845F3B-05BC-4DB3-BD4F-FE584B17E9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0850" y="463550"/>
          <a:ext cx="2402205" cy="80518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88D3E-5548-4519-ADE3-DCBFBDE7CDA6}">
  <sheetPr>
    <outlinePr summaryBelow="0" summaryRight="0"/>
    <pageSetUpPr fitToPage="1"/>
  </sheetPr>
  <dimension ref="B1:T961"/>
  <sheetViews>
    <sheetView showGridLines="0" tabSelected="1" view="pageBreakPreview" zoomScaleNormal="70" zoomScaleSheetLayoutView="100" workbookViewId="0">
      <selection activeCell="D20" sqref="D20:D22"/>
    </sheetView>
  </sheetViews>
  <sheetFormatPr defaultColWidth="14.453125" defaultRowHeight="15" customHeight="1" x14ac:dyDescent="0.35"/>
  <cols>
    <col min="1" max="1" width="2.1796875" style="5" customWidth="1"/>
    <col min="2" max="2" width="72.1796875" style="5" customWidth="1"/>
    <col min="3" max="3" width="44.4531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0</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5</v>
      </c>
      <c r="C9" s="119"/>
      <c r="D9" s="120"/>
      <c r="E9" s="112"/>
      <c r="F9" s="113"/>
      <c r="G9" s="45"/>
      <c r="K9" s="12"/>
      <c r="L9" s="17"/>
      <c r="M9" s="12"/>
      <c r="N9" s="12"/>
      <c r="O9" s="18"/>
      <c r="P9" s="19"/>
      <c r="Q9" s="12"/>
    </row>
    <row r="10" spans="2:20" ht="30" customHeight="1" x14ac:dyDescent="0.35">
      <c r="B10" s="50" t="s">
        <v>6</v>
      </c>
      <c r="C10" s="15"/>
      <c r="D10" s="16"/>
      <c r="E10" s="69"/>
      <c r="F10" s="70"/>
      <c r="G10" s="45"/>
      <c r="K10" s="12"/>
      <c r="L10" s="17"/>
      <c r="M10" s="12"/>
      <c r="N10" s="12"/>
      <c r="O10" s="18"/>
      <c r="P10" s="19"/>
      <c r="Q10" s="12"/>
    </row>
    <row r="11" spans="2:20" ht="30" customHeight="1" x14ac:dyDescent="0.35">
      <c r="B11" s="118" t="s">
        <v>7</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18" t="s">
        <v>34</v>
      </c>
      <c r="C13" s="119"/>
      <c r="D13" s="120"/>
      <c r="E13" s="37"/>
      <c r="F13" s="38"/>
      <c r="G13" s="45"/>
      <c r="K13" s="12"/>
      <c r="L13" s="17"/>
      <c r="M13" s="12"/>
      <c r="N13" s="12"/>
      <c r="O13" s="18"/>
      <c r="P13" s="19"/>
      <c r="Q13" s="12"/>
    </row>
    <row r="14" spans="2:20" ht="30" customHeight="1" x14ac:dyDescent="0.35">
      <c r="B14" s="50" t="s">
        <v>6</v>
      </c>
      <c r="C14" s="15"/>
      <c r="D14" s="16"/>
      <c r="E14" s="37"/>
      <c r="F14" s="38"/>
      <c r="G14" s="45"/>
      <c r="K14" s="12"/>
      <c r="L14" s="17"/>
      <c r="M14" s="12"/>
      <c r="N14" s="12"/>
      <c r="O14" s="18"/>
      <c r="P14" s="19"/>
      <c r="Q14" s="12"/>
    </row>
    <row r="15" spans="2:20" ht="30" customHeight="1" x14ac:dyDescent="0.35">
      <c r="B15" s="109" t="s">
        <v>35</v>
      </c>
      <c r="C15" s="110"/>
      <c r="D15" s="111"/>
      <c r="E15" s="112"/>
      <c r="F15" s="113"/>
      <c r="G15" s="45"/>
      <c r="K15" s="12"/>
      <c r="L15" s="17"/>
      <c r="M15" s="12"/>
      <c r="N15" s="12"/>
      <c r="O15" s="18"/>
      <c r="P15" s="19"/>
      <c r="Q15" s="12"/>
    </row>
    <row r="16" spans="2:20" ht="30" customHeight="1" x14ac:dyDescent="0.35">
      <c r="B16" s="109" t="s">
        <v>36</v>
      </c>
      <c r="C16" s="110"/>
      <c r="D16" s="111"/>
      <c r="E16" s="112"/>
      <c r="F16" s="113"/>
      <c r="G16" s="45"/>
      <c r="K16" s="12"/>
      <c r="L16" s="17"/>
      <c r="M16" s="12"/>
      <c r="N16" s="12"/>
      <c r="O16" s="18"/>
      <c r="P16" s="19"/>
      <c r="Q16" s="12"/>
    </row>
    <row r="17" spans="2:20" ht="30" customHeight="1" x14ac:dyDescent="0.35">
      <c r="B17" s="102"/>
      <c r="C17" s="103"/>
      <c r="D17" s="103"/>
      <c r="E17" s="103"/>
      <c r="F17" s="104"/>
      <c r="G17" s="41"/>
      <c r="K17" s="12"/>
      <c r="L17" s="12"/>
      <c r="M17" s="11"/>
      <c r="N17" s="12"/>
      <c r="O17" s="12"/>
      <c r="P17" s="12"/>
      <c r="Q17" s="12"/>
    </row>
    <row r="18" spans="2:20" ht="30" customHeight="1" x14ac:dyDescent="0.35">
      <c r="B18" s="77" t="s">
        <v>57</v>
      </c>
      <c r="C18" s="78"/>
      <c r="D18" s="78"/>
      <c r="E18" s="78"/>
      <c r="F18" s="79"/>
      <c r="G18" s="44"/>
      <c r="H18" s="20"/>
      <c r="I18" s="20"/>
      <c r="J18" s="20"/>
      <c r="K18" s="21"/>
      <c r="L18" s="74"/>
      <c r="M18" s="75"/>
      <c r="N18" s="75"/>
      <c r="O18" s="75"/>
      <c r="P18" s="75"/>
      <c r="Q18" s="75"/>
      <c r="R18" s="4"/>
      <c r="S18" s="4"/>
      <c r="T18" s="4"/>
    </row>
    <row r="19" spans="2:20" ht="45.75" customHeight="1" x14ac:dyDescent="0.35">
      <c r="B19" s="52" t="s">
        <v>8</v>
      </c>
      <c r="C19" s="53" t="s">
        <v>9</v>
      </c>
      <c r="D19" s="54" t="s">
        <v>39</v>
      </c>
      <c r="E19" s="54" t="s">
        <v>10</v>
      </c>
      <c r="F19" s="55" t="s">
        <v>88</v>
      </c>
      <c r="G19" s="46"/>
      <c r="I19" s="14"/>
      <c r="J19" s="14"/>
      <c r="K19" s="22"/>
      <c r="L19" s="76"/>
      <c r="M19" s="75"/>
      <c r="N19" s="75"/>
      <c r="O19" s="75"/>
      <c r="P19" s="75"/>
      <c r="Q19" s="75"/>
      <c r="R19" s="9"/>
      <c r="S19" s="9"/>
      <c r="T19" s="9"/>
    </row>
    <row r="20" spans="2:20" ht="30" customHeight="1" x14ac:dyDescent="0.35">
      <c r="B20" s="71" t="s">
        <v>11</v>
      </c>
      <c r="C20" s="24" t="s">
        <v>12</v>
      </c>
      <c r="D20" s="1"/>
      <c r="E20" s="33">
        <v>6</v>
      </c>
      <c r="F20" s="34">
        <f>D20*E20</f>
        <v>0</v>
      </c>
      <c r="G20" s="47"/>
      <c r="K20" s="12"/>
      <c r="L20" s="12"/>
      <c r="M20" s="11"/>
      <c r="N20" s="12"/>
      <c r="O20" s="12"/>
      <c r="P20" s="12"/>
      <c r="Q20" s="12"/>
    </row>
    <row r="21" spans="2:20" ht="30" customHeight="1" x14ac:dyDescent="0.35">
      <c r="B21" s="72"/>
      <c r="C21" s="24" t="s">
        <v>41</v>
      </c>
      <c r="D21" s="1"/>
      <c r="E21" s="51">
        <v>6</v>
      </c>
      <c r="F21" s="34">
        <f>D21*E21</f>
        <v>0</v>
      </c>
      <c r="G21" s="47"/>
      <c r="K21" s="12"/>
      <c r="L21" s="12"/>
      <c r="M21" s="11"/>
      <c r="N21" s="12"/>
      <c r="O21" s="12"/>
      <c r="P21" s="12"/>
      <c r="Q21" s="12"/>
    </row>
    <row r="22" spans="2:20" ht="30" customHeight="1" x14ac:dyDescent="0.35">
      <c r="B22" s="72"/>
      <c r="C22" s="24" t="s">
        <v>37</v>
      </c>
      <c r="D22" s="67"/>
      <c r="E22" s="68">
        <v>1</v>
      </c>
      <c r="F22" s="34">
        <f>D22*E22</f>
        <v>0</v>
      </c>
      <c r="G22" s="47"/>
      <c r="K22" s="12"/>
      <c r="L22" s="12"/>
      <c r="M22" s="11"/>
      <c r="N22" s="12"/>
      <c r="O22" s="12"/>
      <c r="P22" s="12"/>
      <c r="Q22" s="12"/>
    </row>
    <row r="23" spans="2:20" x14ac:dyDescent="0.35">
      <c r="B23" s="121"/>
      <c r="C23" s="122"/>
      <c r="D23" s="122"/>
      <c r="E23" s="122"/>
      <c r="F23" s="123"/>
      <c r="G23" s="42"/>
      <c r="H23" s="4"/>
      <c r="I23" s="4"/>
      <c r="J23" s="4"/>
      <c r="K23" s="4"/>
      <c r="L23" s="4"/>
    </row>
    <row r="24" spans="2:20" ht="30" customHeight="1" x14ac:dyDescent="0.35">
      <c r="B24" s="71" t="s">
        <v>13</v>
      </c>
      <c r="C24" s="24" t="s">
        <v>14</v>
      </c>
      <c r="D24" s="1"/>
      <c r="E24" s="33">
        <v>60</v>
      </c>
      <c r="F24" s="34">
        <f>D24*E24*E20</f>
        <v>0</v>
      </c>
      <c r="G24" s="47"/>
      <c r="K24" s="12"/>
      <c r="L24" s="12"/>
      <c r="M24" s="11"/>
      <c r="N24" s="12"/>
      <c r="O24" s="12"/>
      <c r="P24" s="12"/>
      <c r="Q24" s="12"/>
    </row>
    <row r="25" spans="2:20" ht="30" customHeight="1" x14ac:dyDescent="0.35">
      <c r="B25" s="72"/>
      <c r="C25" s="24" t="s">
        <v>15</v>
      </c>
      <c r="D25" s="1"/>
      <c r="E25" s="51">
        <v>60</v>
      </c>
      <c r="F25" s="34">
        <f>D25*E25*E21</f>
        <v>0</v>
      </c>
      <c r="G25" s="47"/>
      <c r="K25" s="12"/>
      <c r="L25" s="12"/>
      <c r="M25" s="11"/>
      <c r="N25" s="12"/>
      <c r="O25" s="12"/>
      <c r="P25" s="12"/>
      <c r="Q25" s="12"/>
    </row>
    <row r="26" spans="2:20" ht="30" customHeight="1" x14ac:dyDescent="0.35">
      <c r="B26" s="72"/>
      <c r="C26" s="24" t="s">
        <v>28</v>
      </c>
      <c r="D26" s="1"/>
      <c r="E26" s="66">
        <v>60</v>
      </c>
      <c r="F26" s="34">
        <f>D26*E26*E22</f>
        <v>0</v>
      </c>
      <c r="G26" s="47"/>
      <c r="K26" s="12"/>
      <c r="L26" s="12"/>
      <c r="M26" s="11"/>
      <c r="N26" s="12"/>
      <c r="O26" s="12"/>
      <c r="P26" s="12"/>
      <c r="Q26" s="12"/>
    </row>
    <row r="27" spans="2:20" x14ac:dyDescent="0.35">
      <c r="B27" s="80"/>
      <c r="C27" s="81"/>
      <c r="D27" s="81"/>
      <c r="E27" s="81"/>
      <c r="F27" s="82"/>
      <c r="G27" s="42"/>
      <c r="H27" s="4"/>
      <c r="I27" s="4"/>
      <c r="J27" s="4"/>
      <c r="K27" s="4"/>
      <c r="L27" s="4"/>
    </row>
    <row r="28" spans="2:20" ht="32" x14ac:dyDescent="0.35">
      <c r="B28" s="71" t="s">
        <v>16</v>
      </c>
      <c r="C28" s="24" t="s">
        <v>17</v>
      </c>
      <c r="D28" s="1"/>
      <c r="E28" s="35">
        <v>1</v>
      </c>
      <c r="F28" s="34">
        <f>D28*E28*E20</f>
        <v>0</v>
      </c>
      <c r="G28" s="42"/>
      <c r="H28" s="4"/>
      <c r="I28" s="4"/>
      <c r="J28" s="4"/>
      <c r="K28" s="4"/>
      <c r="L28" s="4"/>
    </row>
    <row r="29" spans="2:20" ht="30" customHeight="1" x14ac:dyDescent="0.35">
      <c r="B29" s="72"/>
      <c r="C29" s="24" t="s">
        <v>18</v>
      </c>
      <c r="D29" s="1"/>
      <c r="E29" s="35">
        <v>1</v>
      </c>
      <c r="F29" s="34">
        <f t="shared" ref="F29:F30" si="0">D29*E29*E21</f>
        <v>0</v>
      </c>
      <c r="G29" s="47"/>
      <c r="K29" s="12"/>
      <c r="L29" s="12"/>
      <c r="M29" s="11"/>
      <c r="N29" s="12"/>
      <c r="O29" s="12"/>
      <c r="P29" s="12"/>
      <c r="Q29" s="12"/>
    </row>
    <row r="30" spans="2:20" ht="30" customHeight="1" x14ac:dyDescent="0.35">
      <c r="B30" s="73"/>
      <c r="C30" s="24" t="s">
        <v>29</v>
      </c>
      <c r="D30" s="1"/>
      <c r="E30" s="58">
        <v>1</v>
      </c>
      <c r="F30" s="34">
        <f t="shared" si="0"/>
        <v>0</v>
      </c>
      <c r="G30" s="47"/>
      <c r="K30" s="12"/>
      <c r="L30" s="12"/>
      <c r="M30" s="11"/>
      <c r="N30" s="12"/>
      <c r="O30" s="12"/>
      <c r="P30" s="12"/>
      <c r="Q30" s="12"/>
    </row>
    <row r="31" spans="2:20" x14ac:dyDescent="0.35">
      <c r="B31" s="124"/>
      <c r="C31" s="125"/>
      <c r="D31" s="125"/>
      <c r="E31" s="125"/>
      <c r="F31" s="126"/>
      <c r="G31" s="42"/>
      <c r="H31" s="4"/>
      <c r="I31" s="4"/>
      <c r="J31" s="4"/>
      <c r="K31" s="4"/>
      <c r="L31" s="4"/>
    </row>
    <row r="32" spans="2:20" x14ac:dyDescent="0.35">
      <c r="B32" s="124"/>
      <c r="C32" s="125"/>
      <c r="D32" s="125"/>
      <c r="E32" s="125"/>
      <c r="F32" s="126"/>
      <c r="G32" s="42"/>
      <c r="H32" s="4"/>
      <c r="I32" s="4"/>
      <c r="J32" s="4"/>
      <c r="K32" s="4"/>
      <c r="L32" s="4"/>
    </row>
    <row r="33" spans="2:17" ht="30" customHeight="1" x14ac:dyDescent="0.35">
      <c r="B33" s="127" t="s">
        <v>38</v>
      </c>
      <c r="C33" s="128"/>
      <c r="D33" s="129"/>
      <c r="E33" s="130">
        <f>(F20+F21+F22+F24+F25+F26+F28+F29+F30)</f>
        <v>0</v>
      </c>
      <c r="F33" s="131"/>
      <c r="G33" s="48"/>
      <c r="K33" s="12"/>
      <c r="L33" s="12"/>
      <c r="M33" s="11"/>
      <c r="N33" s="12"/>
      <c r="O33" s="12"/>
      <c r="P33" s="12"/>
      <c r="Q33" s="12"/>
    </row>
    <row r="34" spans="2:17" ht="30" customHeight="1" x14ac:dyDescent="0.35">
      <c r="B34" s="102"/>
      <c r="C34" s="103"/>
      <c r="D34" s="103"/>
      <c r="E34" s="103"/>
      <c r="F34" s="104"/>
      <c r="G34" s="41"/>
      <c r="K34" s="12"/>
      <c r="L34" s="12"/>
      <c r="M34" s="11"/>
      <c r="N34" s="12"/>
      <c r="O34" s="12"/>
      <c r="P34" s="12"/>
      <c r="Q34" s="12"/>
    </row>
    <row r="35" spans="2:17" ht="30" customHeight="1" x14ac:dyDescent="0.35">
      <c r="B35" s="102"/>
      <c r="C35" s="103"/>
      <c r="D35" s="103"/>
      <c r="E35" s="103"/>
      <c r="F35" s="104"/>
      <c r="G35" s="41"/>
      <c r="K35" s="12"/>
      <c r="L35" s="12"/>
      <c r="M35" s="11"/>
      <c r="N35" s="12"/>
      <c r="O35" s="12"/>
      <c r="P35" s="12"/>
      <c r="Q35" s="12"/>
    </row>
    <row r="36" spans="2:17" ht="30" customHeight="1" x14ac:dyDescent="0.35">
      <c r="B36" s="88"/>
      <c r="C36" s="89"/>
      <c r="D36" s="89"/>
      <c r="E36" s="89"/>
      <c r="F36" s="90"/>
      <c r="G36" s="41"/>
      <c r="K36" s="12"/>
      <c r="L36" s="12"/>
      <c r="M36" s="11"/>
      <c r="N36" s="12"/>
      <c r="O36" s="12"/>
      <c r="P36" s="12"/>
      <c r="Q36" s="12"/>
    </row>
    <row r="37" spans="2:17" ht="30" customHeight="1" x14ac:dyDescent="0.35">
      <c r="B37" s="85" t="s">
        <v>19</v>
      </c>
      <c r="C37" s="86"/>
      <c r="D37" s="86"/>
      <c r="E37" s="86"/>
      <c r="F37" s="87"/>
      <c r="G37" s="40"/>
      <c r="K37" s="12"/>
      <c r="L37" s="23"/>
      <c r="M37" s="12"/>
      <c r="N37" s="12"/>
      <c r="O37" s="12"/>
      <c r="P37" s="12"/>
      <c r="Q37" s="12"/>
    </row>
    <row r="38" spans="2:17" ht="30" customHeight="1" x14ac:dyDescent="0.35">
      <c r="B38" s="25" t="s">
        <v>20</v>
      </c>
      <c r="C38" s="92" t="s">
        <v>21</v>
      </c>
      <c r="D38" s="92"/>
      <c r="E38" s="26"/>
      <c r="F38" s="27"/>
      <c r="G38" s="26"/>
      <c r="K38" s="12"/>
      <c r="L38" s="23"/>
      <c r="M38" s="12"/>
      <c r="N38" s="12"/>
      <c r="O38" s="12"/>
      <c r="P38" s="12"/>
      <c r="Q38" s="12"/>
    </row>
    <row r="39" spans="2:17" ht="30" customHeight="1" x14ac:dyDescent="0.35">
      <c r="B39" s="25" t="s">
        <v>22</v>
      </c>
      <c r="C39" s="92" t="s">
        <v>21</v>
      </c>
      <c r="D39" s="92"/>
      <c r="E39" s="26"/>
      <c r="F39" s="27"/>
      <c r="G39" s="26"/>
      <c r="K39" s="12"/>
      <c r="L39" s="23"/>
      <c r="M39" s="12"/>
      <c r="N39" s="12"/>
      <c r="O39" s="12"/>
      <c r="P39" s="12"/>
      <c r="Q39" s="12"/>
    </row>
    <row r="40" spans="2:17" ht="30" customHeight="1" x14ac:dyDescent="0.35">
      <c r="B40" s="25" t="s">
        <v>23</v>
      </c>
      <c r="C40" s="92" t="s">
        <v>21</v>
      </c>
      <c r="D40" s="92"/>
      <c r="E40" s="26"/>
      <c r="F40" s="27"/>
      <c r="G40" s="26"/>
      <c r="K40" s="12"/>
      <c r="L40" s="23"/>
      <c r="M40" s="12"/>
      <c r="N40" s="12"/>
      <c r="O40" s="12"/>
      <c r="P40" s="12"/>
      <c r="Q40" s="12"/>
    </row>
    <row r="41" spans="2:17" ht="30" customHeight="1" x14ac:dyDescent="0.35">
      <c r="B41" s="25" t="s">
        <v>24</v>
      </c>
      <c r="C41" s="92" t="s">
        <v>21</v>
      </c>
      <c r="D41" s="92"/>
      <c r="E41" s="26"/>
      <c r="F41" s="27"/>
      <c r="G41" s="26"/>
      <c r="K41" s="12"/>
      <c r="L41" s="23"/>
      <c r="M41" s="12"/>
      <c r="N41" s="12"/>
      <c r="O41" s="12"/>
      <c r="P41" s="12"/>
      <c r="Q41" s="12"/>
    </row>
    <row r="42" spans="2:17" ht="30" customHeight="1" x14ac:dyDescent="0.35">
      <c r="B42" s="25" t="s">
        <v>25</v>
      </c>
      <c r="C42" s="96"/>
      <c r="D42" s="96"/>
      <c r="E42" s="96"/>
      <c r="F42" s="28"/>
      <c r="G42" s="49"/>
      <c r="K42" s="12"/>
      <c r="L42" s="23"/>
      <c r="M42" s="12"/>
      <c r="N42" s="12"/>
      <c r="O42" s="12"/>
      <c r="P42" s="12"/>
      <c r="Q42" s="12"/>
    </row>
    <row r="43" spans="2:17" ht="30" customHeight="1" x14ac:dyDescent="0.35">
      <c r="B43" s="29"/>
      <c r="C43" s="96"/>
      <c r="D43" s="96"/>
      <c r="E43" s="96"/>
      <c r="F43" s="27"/>
      <c r="G43" s="26"/>
      <c r="K43" s="12"/>
      <c r="L43" s="12"/>
      <c r="M43" s="11"/>
      <c r="N43" s="12"/>
      <c r="O43" s="12"/>
      <c r="P43" s="12"/>
      <c r="Q43" s="12"/>
    </row>
    <row r="44" spans="2:17" ht="30" customHeight="1" thickBot="1" x14ac:dyDescent="0.4">
      <c r="B44" s="93"/>
      <c r="C44" s="94"/>
      <c r="D44" s="94"/>
      <c r="E44" s="94"/>
      <c r="F44" s="95"/>
      <c r="G44" s="41"/>
      <c r="K44" s="12"/>
      <c r="L44" s="12"/>
      <c r="M44" s="11"/>
      <c r="N44" s="12"/>
      <c r="O44" s="12"/>
      <c r="P44" s="12"/>
      <c r="Q44" s="12"/>
    </row>
    <row r="45" spans="2:17" ht="14" x14ac:dyDescent="0.35">
      <c r="L45" s="30"/>
    </row>
    <row r="46" spans="2:17" ht="15.75" customHeight="1" x14ac:dyDescent="0.35">
      <c r="M46" s="91"/>
      <c r="N46" s="84"/>
    </row>
    <row r="47" spans="2:17" ht="15.75" customHeight="1" x14ac:dyDescent="0.35">
      <c r="M47" s="32"/>
      <c r="N47" s="31"/>
    </row>
    <row r="48" spans="2:17" ht="15.75" customHeight="1" x14ac:dyDescent="0.35">
      <c r="M48" s="83"/>
      <c r="N48" s="84"/>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43:D44 D17 D33:D36 D20:D22 D24:D26 D28:D30" name="Bereik1"/>
  </protectedRanges>
  <mergeCells count="41">
    <mergeCell ref="B34:F34"/>
    <mergeCell ref="B35:F35"/>
    <mergeCell ref="B23:F23"/>
    <mergeCell ref="B32:F32"/>
    <mergeCell ref="B33:D33"/>
    <mergeCell ref="E33:F33"/>
    <mergeCell ref="B31:F31"/>
    <mergeCell ref="B6:F6"/>
    <mergeCell ref="B1:F1"/>
    <mergeCell ref="B7:F7"/>
    <mergeCell ref="B17:F17"/>
    <mergeCell ref="B2:C3"/>
    <mergeCell ref="B15:D15"/>
    <mergeCell ref="E15:F15"/>
    <mergeCell ref="B16:D16"/>
    <mergeCell ref="E16:F16"/>
    <mergeCell ref="D2:F5"/>
    <mergeCell ref="E9:F9"/>
    <mergeCell ref="B9:D9"/>
    <mergeCell ref="E8:F8"/>
    <mergeCell ref="B8:D8"/>
    <mergeCell ref="B11:D11"/>
    <mergeCell ref="B13:D13"/>
    <mergeCell ref="M48:N48"/>
    <mergeCell ref="B37:F37"/>
    <mergeCell ref="B36:F36"/>
    <mergeCell ref="M46:N46"/>
    <mergeCell ref="C38:D38"/>
    <mergeCell ref="C39:D39"/>
    <mergeCell ref="C40:D40"/>
    <mergeCell ref="B44:F44"/>
    <mergeCell ref="C42:E43"/>
    <mergeCell ref="C41:D41"/>
    <mergeCell ref="E10:F10"/>
    <mergeCell ref="B20:B22"/>
    <mergeCell ref="B24:B26"/>
    <mergeCell ref="B28:B30"/>
    <mergeCell ref="L18:Q18"/>
    <mergeCell ref="L19:Q19"/>
    <mergeCell ref="B18:F18"/>
    <mergeCell ref="B27:F27"/>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9CD0C-A380-4875-862A-86C24B034967}">
  <sheetPr>
    <outlinePr summaryBelow="0" summaryRight="0"/>
    <pageSetUpPr fitToPage="1"/>
  </sheetPr>
  <dimension ref="B1:T957"/>
  <sheetViews>
    <sheetView showGridLines="0" view="pageBreakPreview" topLeftCell="A15" zoomScale="130" zoomScaleNormal="70" zoomScaleSheetLayoutView="130" workbookViewId="0">
      <selection activeCell="C34" sqref="C34:D34"/>
    </sheetView>
  </sheetViews>
  <sheetFormatPr defaultColWidth="14.453125" defaultRowHeight="15" customHeight="1" x14ac:dyDescent="0.35"/>
  <cols>
    <col min="1" max="1" width="2.1796875" style="5" customWidth="1"/>
    <col min="2" max="2" width="72.1796875" style="5" customWidth="1"/>
    <col min="3" max="3" width="44.4531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26</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27</v>
      </c>
      <c r="C9" s="119"/>
      <c r="D9" s="120"/>
      <c r="E9" s="112"/>
      <c r="F9" s="113"/>
      <c r="G9" s="45"/>
      <c r="K9" s="12"/>
      <c r="L9" s="17"/>
      <c r="M9" s="12"/>
      <c r="N9" s="12"/>
      <c r="O9" s="18"/>
      <c r="P9" s="19"/>
      <c r="Q9" s="12"/>
    </row>
    <row r="10" spans="2:20" ht="30" customHeight="1" x14ac:dyDescent="0.35">
      <c r="B10" s="50" t="s">
        <v>6</v>
      </c>
      <c r="C10" s="15"/>
      <c r="D10" s="16"/>
      <c r="E10" s="69"/>
      <c r="F10" s="70"/>
      <c r="G10" s="45"/>
      <c r="K10" s="12"/>
      <c r="L10" s="17"/>
      <c r="M10" s="12"/>
      <c r="N10" s="12"/>
      <c r="O10" s="18"/>
      <c r="P10" s="19"/>
      <c r="Q10" s="12"/>
    </row>
    <row r="11" spans="2:20" ht="30" customHeight="1" x14ac:dyDescent="0.35">
      <c r="B11" s="118" t="s">
        <v>48</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09" t="s">
        <v>35</v>
      </c>
      <c r="C13" s="110"/>
      <c r="D13" s="111"/>
      <c r="E13" s="112"/>
      <c r="F13" s="113"/>
      <c r="G13" s="45"/>
      <c r="K13" s="12"/>
      <c r="L13" s="17"/>
      <c r="M13" s="12"/>
      <c r="N13" s="12"/>
      <c r="O13" s="18"/>
      <c r="P13" s="19"/>
      <c r="Q13" s="12"/>
    </row>
    <row r="14" spans="2:20" ht="30" customHeight="1" x14ac:dyDescent="0.35">
      <c r="B14" s="109" t="s">
        <v>36</v>
      </c>
      <c r="C14" s="110"/>
      <c r="D14" s="111"/>
      <c r="E14" s="112"/>
      <c r="F14" s="113"/>
      <c r="G14" s="45"/>
      <c r="K14" s="12"/>
      <c r="L14" s="17"/>
      <c r="M14" s="12"/>
      <c r="N14" s="12"/>
      <c r="O14" s="18"/>
      <c r="P14" s="19"/>
      <c r="Q14" s="12"/>
    </row>
    <row r="15" spans="2:20" ht="30" customHeight="1" x14ac:dyDescent="0.35">
      <c r="B15" s="102"/>
      <c r="C15" s="103"/>
      <c r="D15" s="103"/>
      <c r="E15" s="103"/>
      <c r="F15" s="104"/>
      <c r="G15" s="41"/>
      <c r="K15" s="12"/>
      <c r="L15" s="12"/>
      <c r="M15" s="11"/>
      <c r="N15" s="12"/>
      <c r="O15" s="12"/>
      <c r="P15" s="12"/>
      <c r="Q15" s="12"/>
    </row>
    <row r="16" spans="2:20" ht="30" customHeight="1" x14ac:dyDescent="0.35">
      <c r="B16" s="77" t="s">
        <v>57</v>
      </c>
      <c r="C16" s="78"/>
      <c r="D16" s="78"/>
      <c r="E16" s="78"/>
      <c r="F16" s="79"/>
      <c r="G16" s="44"/>
      <c r="H16" s="20"/>
      <c r="I16" s="20"/>
      <c r="J16" s="20"/>
      <c r="K16" s="21"/>
      <c r="L16" s="74"/>
      <c r="M16" s="75"/>
      <c r="N16" s="75"/>
      <c r="O16" s="75"/>
      <c r="P16" s="75"/>
      <c r="Q16" s="75"/>
      <c r="R16" s="4"/>
      <c r="S16" s="4"/>
      <c r="T16" s="4"/>
    </row>
    <row r="17" spans="2:20" ht="30" customHeight="1" x14ac:dyDescent="0.35">
      <c r="B17" s="52" t="s">
        <v>8</v>
      </c>
      <c r="C17" s="53" t="s">
        <v>9</v>
      </c>
      <c r="D17" s="54" t="s">
        <v>39</v>
      </c>
      <c r="E17" s="54" t="s">
        <v>10</v>
      </c>
      <c r="F17" s="55" t="s">
        <v>88</v>
      </c>
      <c r="G17" s="46"/>
      <c r="I17" s="14"/>
      <c r="J17" s="14"/>
      <c r="K17" s="22"/>
      <c r="L17" s="76"/>
      <c r="M17" s="75"/>
      <c r="N17" s="75"/>
      <c r="O17" s="75"/>
      <c r="P17" s="75"/>
      <c r="Q17" s="75"/>
      <c r="R17" s="9"/>
      <c r="S17" s="9"/>
      <c r="T17" s="9"/>
    </row>
    <row r="18" spans="2:20" ht="30" customHeight="1" x14ac:dyDescent="0.35">
      <c r="B18" s="71" t="s">
        <v>11</v>
      </c>
      <c r="C18" s="24" t="s">
        <v>42</v>
      </c>
      <c r="D18" s="1"/>
      <c r="E18" s="33">
        <v>7</v>
      </c>
      <c r="F18" s="34">
        <f>D18*E18</f>
        <v>0</v>
      </c>
      <c r="G18" s="47"/>
      <c r="K18" s="12"/>
      <c r="L18" s="12"/>
      <c r="M18" s="11"/>
      <c r="N18" s="12"/>
      <c r="O18" s="12"/>
      <c r="P18" s="12"/>
      <c r="Q18" s="12"/>
    </row>
    <row r="19" spans="2:20" ht="30" customHeight="1" x14ac:dyDescent="0.35">
      <c r="B19" s="72"/>
      <c r="C19" s="24" t="s">
        <v>43</v>
      </c>
      <c r="D19" s="1"/>
      <c r="E19" s="58">
        <v>3</v>
      </c>
      <c r="F19" s="34">
        <f>D19*E19</f>
        <v>0</v>
      </c>
      <c r="G19" s="47"/>
      <c r="K19" s="12"/>
      <c r="L19" s="12"/>
      <c r="M19" s="11"/>
      <c r="N19" s="12"/>
      <c r="O19" s="12"/>
      <c r="P19" s="12"/>
      <c r="Q19" s="12"/>
    </row>
    <row r="20" spans="2:20" ht="30" customHeight="1" x14ac:dyDescent="0.35">
      <c r="B20" s="72"/>
      <c r="C20" s="24" t="s">
        <v>89</v>
      </c>
      <c r="D20" s="1"/>
      <c r="E20" s="51">
        <v>1</v>
      </c>
      <c r="F20" s="34">
        <f>D20*E20</f>
        <v>0</v>
      </c>
      <c r="G20" s="47"/>
      <c r="K20" s="12"/>
      <c r="L20" s="12"/>
      <c r="M20" s="11"/>
      <c r="N20" s="12"/>
      <c r="O20" s="12"/>
      <c r="P20" s="12"/>
      <c r="Q20" s="12"/>
    </row>
    <row r="21" spans="2:20" x14ac:dyDescent="0.35">
      <c r="B21" s="121"/>
      <c r="C21" s="122"/>
      <c r="D21" s="122"/>
      <c r="E21" s="122"/>
      <c r="F21" s="123"/>
      <c r="G21" s="42"/>
      <c r="H21" s="4"/>
      <c r="I21" s="4"/>
      <c r="J21" s="4"/>
      <c r="K21" s="4"/>
      <c r="L21" s="4"/>
    </row>
    <row r="22" spans="2:20" ht="30" customHeight="1" x14ac:dyDescent="0.35">
      <c r="B22" s="71" t="s">
        <v>13</v>
      </c>
      <c r="C22" s="24" t="s">
        <v>44</v>
      </c>
      <c r="D22" s="1"/>
      <c r="E22" s="33">
        <v>60</v>
      </c>
      <c r="F22" s="34">
        <f>D22*E22*E18</f>
        <v>0</v>
      </c>
      <c r="G22" s="47"/>
      <c r="K22" s="12"/>
      <c r="L22" s="12"/>
      <c r="M22" s="11"/>
      <c r="N22" s="12"/>
      <c r="O22" s="12"/>
      <c r="P22" s="12"/>
      <c r="Q22" s="12"/>
    </row>
    <row r="23" spans="2:20" ht="30" customHeight="1" x14ac:dyDescent="0.35">
      <c r="B23" s="72"/>
      <c r="C23" s="24" t="s">
        <v>45</v>
      </c>
      <c r="D23" s="1"/>
      <c r="E23" s="51">
        <v>60</v>
      </c>
      <c r="F23" s="34">
        <f>D23*E23*(E20+E19)</f>
        <v>0</v>
      </c>
      <c r="G23" s="47"/>
      <c r="K23" s="12"/>
      <c r="L23" s="12"/>
      <c r="M23" s="11"/>
      <c r="N23" s="12"/>
      <c r="O23" s="12"/>
      <c r="P23" s="12"/>
      <c r="Q23" s="12"/>
    </row>
    <row r="24" spans="2:20" x14ac:dyDescent="0.35">
      <c r="B24" s="80"/>
      <c r="C24" s="81"/>
      <c r="D24" s="81"/>
      <c r="E24" s="81"/>
      <c r="F24" s="82"/>
      <c r="G24" s="42"/>
      <c r="H24" s="4"/>
      <c r="I24" s="4"/>
      <c r="J24" s="4"/>
      <c r="K24" s="4"/>
      <c r="L24" s="4"/>
    </row>
    <row r="25" spans="2:20" ht="32" x14ac:dyDescent="0.35">
      <c r="B25" s="71" t="s">
        <v>16</v>
      </c>
      <c r="C25" s="24" t="s">
        <v>46</v>
      </c>
      <c r="D25" s="1"/>
      <c r="E25" s="35">
        <v>1</v>
      </c>
      <c r="F25" s="34">
        <f>D25*E25</f>
        <v>0</v>
      </c>
      <c r="G25" s="42"/>
      <c r="H25" s="4"/>
      <c r="I25" s="4"/>
      <c r="J25" s="4"/>
      <c r="K25" s="4"/>
      <c r="L25" s="4"/>
    </row>
    <row r="26" spans="2:20" ht="30" customHeight="1" x14ac:dyDescent="0.35">
      <c r="B26" s="72"/>
      <c r="C26" s="24" t="s">
        <v>47</v>
      </c>
      <c r="D26" s="1"/>
      <c r="E26" s="35">
        <v>1</v>
      </c>
      <c r="F26" s="34">
        <f>D26*E26</f>
        <v>0</v>
      </c>
      <c r="G26" s="47"/>
      <c r="K26" s="12"/>
      <c r="L26" s="12"/>
      <c r="M26" s="11"/>
      <c r="N26" s="12"/>
      <c r="O26" s="12"/>
      <c r="P26" s="12"/>
      <c r="Q26" s="12"/>
    </row>
    <row r="27" spans="2:20" x14ac:dyDescent="0.35">
      <c r="B27" s="124"/>
      <c r="C27" s="125"/>
      <c r="D27" s="125"/>
      <c r="E27" s="125"/>
      <c r="F27" s="126"/>
      <c r="G27" s="42"/>
      <c r="H27" s="4"/>
      <c r="I27" s="4"/>
      <c r="J27" s="4"/>
      <c r="K27" s="4"/>
      <c r="L27" s="4"/>
    </row>
    <row r="28" spans="2:20" x14ac:dyDescent="0.35">
      <c r="B28" s="124"/>
      <c r="C28" s="125"/>
      <c r="D28" s="125"/>
      <c r="E28" s="125"/>
      <c r="F28" s="126"/>
      <c r="G28" s="42"/>
      <c r="H28" s="4"/>
      <c r="I28" s="4"/>
      <c r="J28" s="4"/>
      <c r="K28" s="4"/>
      <c r="L28" s="4"/>
    </row>
    <row r="29" spans="2:20" ht="30" customHeight="1" x14ac:dyDescent="0.35">
      <c r="B29" s="127" t="s">
        <v>38</v>
      </c>
      <c r="C29" s="128"/>
      <c r="D29" s="129"/>
      <c r="E29" s="130">
        <f>SUM(F18+F20+F19+F22+F23+F25+F26)</f>
        <v>0</v>
      </c>
      <c r="F29" s="131"/>
      <c r="G29" s="48"/>
      <c r="K29" s="12"/>
      <c r="L29" s="12"/>
      <c r="M29" s="11"/>
      <c r="N29" s="12"/>
      <c r="O29" s="12"/>
      <c r="P29" s="12"/>
      <c r="Q29" s="12"/>
    </row>
    <row r="30" spans="2:20" ht="30" customHeight="1" x14ac:dyDescent="0.35">
      <c r="B30" s="102"/>
      <c r="C30" s="103"/>
      <c r="D30" s="103"/>
      <c r="E30" s="103"/>
      <c r="F30" s="104"/>
      <c r="G30" s="41"/>
      <c r="K30" s="12"/>
      <c r="L30" s="12"/>
      <c r="M30" s="11"/>
      <c r="N30" s="12"/>
      <c r="O30" s="12"/>
      <c r="P30" s="12"/>
      <c r="Q30" s="12"/>
    </row>
    <row r="31" spans="2:20" ht="30" customHeight="1" x14ac:dyDescent="0.35">
      <c r="B31" s="102"/>
      <c r="C31" s="103"/>
      <c r="D31" s="103"/>
      <c r="E31" s="103"/>
      <c r="F31" s="104"/>
      <c r="G31" s="41"/>
      <c r="K31" s="12"/>
      <c r="L31" s="12"/>
      <c r="M31" s="11"/>
      <c r="N31" s="12"/>
      <c r="O31" s="12"/>
      <c r="P31" s="12"/>
      <c r="Q31" s="12"/>
    </row>
    <row r="32" spans="2:20" ht="30" customHeight="1" x14ac:dyDescent="0.35">
      <c r="B32" s="88"/>
      <c r="C32" s="89"/>
      <c r="D32" s="89"/>
      <c r="E32" s="89"/>
      <c r="F32" s="90"/>
      <c r="G32" s="41"/>
      <c r="K32" s="12"/>
      <c r="L32" s="12"/>
      <c r="M32" s="11"/>
      <c r="N32" s="12"/>
      <c r="O32" s="12"/>
      <c r="P32" s="12"/>
      <c r="Q32" s="12"/>
    </row>
    <row r="33" spans="2:17" ht="30" customHeight="1" x14ac:dyDescent="0.35">
      <c r="B33" s="85" t="s">
        <v>19</v>
      </c>
      <c r="C33" s="86"/>
      <c r="D33" s="86"/>
      <c r="E33" s="86"/>
      <c r="F33" s="87"/>
      <c r="G33" s="40"/>
      <c r="K33" s="12"/>
      <c r="L33" s="23"/>
      <c r="M33" s="12"/>
      <c r="N33" s="12"/>
      <c r="O33" s="12"/>
      <c r="P33" s="12"/>
      <c r="Q33" s="12"/>
    </row>
    <row r="34" spans="2:17" ht="30" customHeight="1" x14ac:dyDescent="0.35">
      <c r="B34" s="25" t="s">
        <v>20</v>
      </c>
      <c r="C34" s="92" t="s">
        <v>21</v>
      </c>
      <c r="D34" s="92"/>
      <c r="E34" s="26"/>
      <c r="F34" s="27"/>
      <c r="G34" s="26"/>
      <c r="K34" s="12"/>
      <c r="L34" s="23"/>
      <c r="M34" s="12"/>
      <c r="N34" s="12"/>
      <c r="O34" s="12"/>
      <c r="P34" s="12"/>
      <c r="Q34" s="12"/>
    </row>
    <row r="35" spans="2:17" ht="30" customHeight="1" x14ac:dyDescent="0.35">
      <c r="B35" s="25" t="s">
        <v>22</v>
      </c>
      <c r="C35" s="92" t="s">
        <v>21</v>
      </c>
      <c r="D35" s="92"/>
      <c r="E35" s="26"/>
      <c r="F35" s="27"/>
      <c r="G35" s="26"/>
      <c r="K35" s="12"/>
      <c r="L35" s="23"/>
      <c r="M35" s="12"/>
      <c r="N35" s="12"/>
      <c r="O35" s="12"/>
      <c r="P35" s="12"/>
      <c r="Q35" s="12"/>
    </row>
    <row r="36" spans="2:17" ht="30" customHeight="1" x14ac:dyDescent="0.35">
      <c r="B36" s="25" t="s">
        <v>23</v>
      </c>
      <c r="C36" s="92" t="s">
        <v>21</v>
      </c>
      <c r="D36" s="92"/>
      <c r="E36" s="26"/>
      <c r="F36" s="27"/>
      <c r="G36" s="26"/>
      <c r="K36" s="12"/>
      <c r="L36" s="23"/>
      <c r="M36" s="12"/>
      <c r="N36" s="12"/>
      <c r="O36" s="12"/>
      <c r="P36" s="12"/>
      <c r="Q36" s="12"/>
    </row>
    <row r="37" spans="2:17" ht="30" customHeight="1" x14ac:dyDescent="0.35">
      <c r="B37" s="25" t="s">
        <v>24</v>
      </c>
      <c r="C37" s="92" t="s">
        <v>21</v>
      </c>
      <c r="D37" s="92"/>
      <c r="E37" s="26"/>
      <c r="F37" s="27"/>
      <c r="G37" s="26"/>
      <c r="K37" s="12"/>
      <c r="L37" s="23"/>
      <c r="M37" s="12"/>
      <c r="N37" s="12"/>
      <c r="O37" s="12"/>
      <c r="P37" s="12"/>
      <c r="Q37" s="12"/>
    </row>
    <row r="38" spans="2:17" ht="30" customHeight="1" x14ac:dyDescent="0.35">
      <c r="B38" s="25" t="s">
        <v>25</v>
      </c>
      <c r="C38" s="96"/>
      <c r="D38" s="96"/>
      <c r="E38" s="96"/>
      <c r="F38" s="28"/>
      <c r="G38" s="49"/>
      <c r="K38" s="12"/>
      <c r="L38" s="23"/>
      <c r="M38" s="12"/>
      <c r="N38" s="12"/>
      <c r="O38" s="12"/>
      <c r="P38" s="12"/>
      <c r="Q38" s="12"/>
    </row>
    <row r="39" spans="2:17" ht="30" customHeight="1" x14ac:dyDescent="0.35">
      <c r="B39" s="29"/>
      <c r="C39" s="96"/>
      <c r="D39" s="96"/>
      <c r="E39" s="96"/>
      <c r="F39" s="27"/>
      <c r="G39" s="26"/>
      <c r="K39" s="12"/>
      <c r="L39" s="12"/>
      <c r="M39" s="11"/>
      <c r="N39" s="12"/>
      <c r="O39" s="12"/>
      <c r="P39" s="12"/>
      <c r="Q39" s="12"/>
    </row>
    <row r="40" spans="2:17" ht="30" customHeight="1" thickBot="1" x14ac:dyDescent="0.4">
      <c r="B40" s="93"/>
      <c r="C40" s="94"/>
      <c r="D40" s="94"/>
      <c r="E40" s="94"/>
      <c r="F40" s="95"/>
      <c r="G40" s="41"/>
      <c r="K40" s="12"/>
      <c r="L40" s="12"/>
      <c r="M40" s="11"/>
      <c r="N40" s="12"/>
      <c r="O40" s="12"/>
      <c r="P40" s="12"/>
      <c r="Q40" s="12"/>
    </row>
    <row r="41" spans="2:17" ht="14" x14ac:dyDescent="0.35">
      <c r="L41" s="30"/>
    </row>
    <row r="42" spans="2:17" ht="15.75" customHeight="1" x14ac:dyDescent="0.35">
      <c r="M42" s="91"/>
      <c r="N42" s="84"/>
    </row>
    <row r="43" spans="2:17" ht="15.75" customHeight="1" x14ac:dyDescent="0.35">
      <c r="M43" s="32"/>
      <c r="N43" s="31"/>
    </row>
    <row r="44" spans="2:17" ht="15.75" customHeight="1" x14ac:dyDescent="0.35">
      <c r="M44" s="83"/>
      <c r="N44" s="84"/>
    </row>
    <row r="45" spans="2:17" ht="15.75" customHeight="1" x14ac:dyDescent="0.35"/>
    <row r="46" spans="2:17" ht="15.75" customHeight="1" x14ac:dyDescent="0.35"/>
    <row r="47" spans="2:17" ht="15.75" customHeight="1" x14ac:dyDescent="0.35"/>
    <row r="48" spans="2: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39:D40 D15 D29:D32 D22:D23 D18:D20 D25:D26" name="Bereik1"/>
  </protectedRanges>
  <mergeCells count="40">
    <mergeCell ref="B8:D8"/>
    <mergeCell ref="E8:F8"/>
    <mergeCell ref="B1:F1"/>
    <mergeCell ref="B2:C3"/>
    <mergeCell ref="D2:F5"/>
    <mergeCell ref="B6:F6"/>
    <mergeCell ref="B7:F7"/>
    <mergeCell ref="L17:Q17"/>
    <mergeCell ref="B9:D9"/>
    <mergeCell ref="E9:F9"/>
    <mergeCell ref="E10:F10"/>
    <mergeCell ref="B11:D11"/>
    <mergeCell ref="B13:D13"/>
    <mergeCell ref="E13:F13"/>
    <mergeCell ref="B14:D14"/>
    <mergeCell ref="E14:F14"/>
    <mergeCell ref="B15:F15"/>
    <mergeCell ref="B16:F16"/>
    <mergeCell ref="L16:Q16"/>
    <mergeCell ref="B32:F32"/>
    <mergeCell ref="B18:B20"/>
    <mergeCell ref="B21:F21"/>
    <mergeCell ref="B22:B23"/>
    <mergeCell ref="B24:F24"/>
    <mergeCell ref="B25:B26"/>
    <mergeCell ref="B27:F27"/>
    <mergeCell ref="B28:F28"/>
    <mergeCell ref="B29:D29"/>
    <mergeCell ref="E29:F29"/>
    <mergeCell ref="B30:F30"/>
    <mergeCell ref="B31:F31"/>
    <mergeCell ref="B40:F40"/>
    <mergeCell ref="M42:N42"/>
    <mergeCell ref="M44:N44"/>
    <mergeCell ref="B33:F33"/>
    <mergeCell ref="C34:D34"/>
    <mergeCell ref="C35:D35"/>
    <mergeCell ref="C36:D36"/>
    <mergeCell ref="C37:D37"/>
    <mergeCell ref="C38:E39"/>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77E32-C208-4C53-B408-7D8F2132081A}">
  <sheetPr>
    <outlinePr summaryBelow="0" summaryRight="0"/>
    <pageSetUpPr fitToPage="1"/>
  </sheetPr>
  <dimension ref="B1:T956"/>
  <sheetViews>
    <sheetView showGridLines="0" view="pageBreakPreview" topLeftCell="A14" zoomScale="130" zoomScaleNormal="70" zoomScaleSheetLayoutView="130" workbookViewId="0">
      <selection activeCell="D24" sqref="D24:D25"/>
    </sheetView>
  </sheetViews>
  <sheetFormatPr defaultColWidth="14.453125" defaultRowHeight="15" customHeight="1" x14ac:dyDescent="0.35"/>
  <cols>
    <col min="1" max="1" width="2.1796875" style="5" customWidth="1"/>
    <col min="2" max="2" width="72.1796875" style="5" customWidth="1"/>
    <col min="3" max="3" width="44.4531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30</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54</v>
      </c>
      <c r="C9" s="119"/>
      <c r="D9" s="120"/>
      <c r="E9" s="112"/>
      <c r="F9" s="113"/>
      <c r="G9" s="45"/>
      <c r="K9" s="12"/>
      <c r="L9" s="17"/>
      <c r="M9" s="12"/>
      <c r="N9" s="12"/>
      <c r="O9" s="18"/>
      <c r="P9" s="19"/>
      <c r="Q9" s="12"/>
    </row>
    <row r="10" spans="2:20" ht="30" customHeight="1" x14ac:dyDescent="0.35">
      <c r="B10" s="50" t="s">
        <v>6</v>
      </c>
      <c r="C10" s="15"/>
      <c r="D10" s="16"/>
      <c r="E10" s="69"/>
      <c r="F10" s="70"/>
      <c r="G10" s="45"/>
      <c r="K10" s="12"/>
      <c r="L10" s="17"/>
      <c r="M10" s="12"/>
      <c r="N10" s="12"/>
      <c r="O10" s="18"/>
      <c r="P10" s="19"/>
      <c r="Q10" s="12"/>
    </row>
    <row r="11" spans="2:20" ht="30" customHeight="1" x14ac:dyDescent="0.35">
      <c r="B11" s="118" t="s">
        <v>53</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09" t="s">
        <v>35</v>
      </c>
      <c r="C13" s="110"/>
      <c r="D13" s="111"/>
      <c r="E13" s="112"/>
      <c r="F13" s="113"/>
      <c r="G13" s="45"/>
      <c r="K13" s="12"/>
      <c r="L13" s="17"/>
      <c r="M13" s="12"/>
      <c r="N13" s="12"/>
      <c r="O13" s="18"/>
      <c r="P13" s="19"/>
      <c r="Q13" s="12"/>
    </row>
    <row r="14" spans="2:20" ht="30" customHeight="1" x14ac:dyDescent="0.35">
      <c r="B14" s="109" t="s">
        <v>36</v>
      </c>
      <c r="C14" s="110"/>
      <c r="D14" s="111"/>
      <c r="E14" s="112"/>
      <c r="F14" s="113"/>
      <c r="G14" s="45"/>
      <c r="K14" s="12"/>
      <c r="L14" s="17"/>
      <c r="M14" s="12"/>
      <c r="N14" s="12"/>
      <c r="O14" s="18"/>
      <c r="P14" s="19"/>
      <c r="Q14" s="12"/>
    </row>
    <row r="15" spans="2:20" ht="30" customHeight="1" x14ac:dyDescent="0.35">
      <c r="B15" s="102"/>
      <c r="C15" s="103"/>
      <c r="D15" s="103"/>
      <c r="E15" s="103"/>
      <c r="F15" s="104"/>
      <c r="G15" s="41"/>
      <c r="K15" s="12"/>
      <c r="L15" s="12"/>
      <c r="M15" s="11"/>
      <c r="N15" s="12"/>
      <c r="O15" s="12"/>
      <c r="P15" s="12"/>
      <c r="Q15" s="12"/>
    </row>
    <row r="16" spans="2:20" ht="30" customHeight="1" x14ac:dyDescent="0.35">
      <c r="B16" s="77" t="s">
        <v>57</v>
      </c>
      <c r="C16" s="78"/>
      <c r="D16" s="78"/>
      <c r="E16" s="78"/>
      <c r="F16" s="79"/>
      <c r="G16" s="44"/>
      <c r="H16" s="20"/>
      <c r="I16" s="20"/>
      <c r="J16" s="20"/>
      <c r="K16" s="21"/>
      <c r="L16" s="74"/>
      <c r="M16" s="75"/>
      <c r="N16" s="75"/>
      <c r="O16" s="75"/>
      <c r="P16" s="75"/>
      <c r="Q16" s="75"/>
      <c r="R16" s="4"/>
      <c r="S16" s="4"/>
      <c r="T16" s="4"/>
    </row>
    <row r="17" spans="2:20" ht="30" customHeight="1" x14ac:dyDescent="0.35">
      <c r="B17" s="52" t="s">
        <v>8</v>
      </c>
      <c r="C17" s="53" t="s">
        <v>9</v>
      </c>
      <c r="D17" s="54" t="s">
        <v>39</v>
      </c>
      <c r="E17" s="54" t="s">
        <v>10</v>
      </c>
      <c r="F17" s="55" t="s">
        <v>88</v>
      </c>
      <c r="G17" s="46"/>
      <c r="I17" s="14"/>
      <c r="J17" s="14"/>
      <c r="K17" s="22"/>
      <c r="L17" s="76"/>
      <c r="M17" s="75"/>
      <c r="N17" s="75"/>
      <c r="O17" s="75"/>
      <c r="P17" s="75"/>
      <c r="Q17" s="75"/>
      <c r="R17" s="9"/>
      <c r="S17" s="9"/>
      <c r="T17" s="9"/>
    </row>
    <row r="18" spans="2:20" ht="30" customHeight="1" x14ac:dyDescent="0.35">
      <c r="B18" s="71" t="s">
        <v>11</v>
      </c>
      <c r="C18" s="24" t="s">
        <v>50</v>
      </c>
      <c r="D18" s="1"/>
      <c r="E18" s="33">
        <v>6</v>
      </c>
      <c r="F18" s="34">
        <f>D18*E18</f>
        <v>0</v>
      </c>
      <c r="G18" s="47"/>
      <c r="K18" s="12"/>
      <c r="L18" s="12"/>
      <c r="M18" s="11"/>
      <c r="N18" s="12"/>
      <c r="O18" s="12"/>
      <c r="P18" s="12"/>
      <c r="Q18" s="12"/>
    </row>
    <row r="19" spans="2:20" ht="30" customHeight="1" x14ac:dyDescent="0.35">
      <c r="B19" s="72"/>
      <c r="C19" s="24" t="s">
        <v>49</v>
      </c>
      <c r="D19" s="1"/>
      <c r="E19" s="51">
        <v>1</v>
      </c>
      <c r="F19" s="34">
        <f>D19*E19</f>
        <v>0</v>
      </c>
      <c r="G19" s="47"/>
      <c r="K19" s="12"/>
      <c r="L19" s="12"/>
      <c r="M19" s="11"/>
      <c r="N19" s="12"/>
      <c r="O19" s="12"/>
      <c r="P19" s="12"/>
      <c r="Q19" s="12"/>
    </row>
    <row r="20" spans="2:20" x14ac:dyDescent="0.35">
      <c r="B20" s="121"/>
      <c r="C20" s="122"/>
      <c r="D20" s="122"/>
      <c r="E20" s="122"/>
      <c r="F20" s="123"/>
      <c r="G20" s="42"/>
      <c r="H20" s="4"/>
      <c r="I20" s="4"/>
      <c r="J20" s="4"/>
      <c r="K20" s="4"/>
      <c r="L20" s="4"/>
    </row>
    <row r="21" spans="2:20" ht="30" customHeight="1" x14ac:dyDescent="0.35">
      <c r="B21" s="71" t="s">
        <v>13</v>
      </c>
      <c r="C21" s="24" t="s">
        <v>51</v>
      </c>
      <c r="D21" s="1"/>
      <c r="E21" s="33">
        <v>60</v>
      </c>
      <c r="F21" s="34">
        <f>D21*E21*E18</f>
        <v>0</v>
      </c>
      <c r="G21" s="47"/>
      <c r="K21" s="12"/>
      <c r="L21" s="12"/>
      <c r="M21" s="11"/>
      <c r="N21" s="12"/>
      <c r="O21" s="12"/>
      <c r="P21" s="12"/>
      <c r="Q21" s="12"/>
    </row>
    <row r="22" spans="2:20" ht="30" customHeight="1" x14ac:dyDescent="0.35">
      <c r="B22" s="72"/>
      <c r="C22" s="24" t="s">
        <v>52</v>
      </c>
      <c r="D22" s="1"/>
      <c r="E22" s="51">
        <v>60</v>
      </c>
      <c r="F22" s="34">
        <f>D22*E22*E19</f>
        <v>0</v>
      </c>
      <c r="G22" s="47"/>
      <c r="K22" s="12"/>
      <c r="L22" s="12"/>
      <c r="M22" s="11"/>
      <c r="N22" s="12"/>
      <c r="O22" s="12"/>
      <c r="P22" s="12"/>
      <c r="Q22" s="12"/>
    </row>
    <row r="23" spans="2:20" x14ac:dyDescent="0.35">
      <c r="B23" s="80"/>
      <c r="C23" s="81"/>
      <c r="D23" s="81"/>
      <c r="E23" s="81"/>
      <c r="F23" s="82"/>
      <c r="G23" s="42"/>
      <c r="H23" s="4"/>
      <c r="I23" s="4"/>
      <c r="J23" s="4"/>
      <c r="K23" s="4"/>
      <c r="L23" s="4"/>
    </row>
    <row r="24" spans="2:20" ht="32" x14ac:dyDescent="0.35">
      <c r="B24" s="71" t="s">
        <v>16</v>
      </c>
      <c r="C24" s="24" t="s">
        <v>55</v>
      </c>
      <c r="D24" s="1"/>
      <c r="E24" s="35">
        <v>1</v>
      </c>
      <c r="F24" s="34">
        <f>D24*E24</f>
        <v>0</v>
      </c>
      <c r="G24" s="42"/>
      <c r="H24" s="4"/>
      <c r="I24" s="4"/>
      <c r="J24" s="4"/>
      <c r="K24" s="4"/>
      <c r="L24" s="4"/>
    </row>
    <row r="25" spans="2:20" ht="30" customHeight="1" x14ac:dyDescent="0.35">
      <c r="B25" s="72"/>
      <c r="C25" s="24" t="s">
        <v>56</v>
      </c>
      <c r="D25" s="1"/>
      <c r="E25" s="35">
        <v>1</v>
      </c>
      <c r="F25" s="34">
        <f>D25*E25</f>
        <v>0</v>
      </c>
      <c r="G25" s="47"/>
      <c r="K25" s="12"/>
      <c r="L25" s="12"/>
      <c r="M25" s="11"/>
      <c r="N25" s="12"/>
      <c r="O25" s="12"/>
      <c r="P25" s="12"/>
      <c r="Q25" s="12"/>
    </row>
    <row r="26" spans="2:20" x14ac:dyDescent="0.35">
      <c r="B26" s="124"/>
      <c r="C26" s="125"/>
      <c r="D26" s="125"/>
      <c r="E26" s="125"/>
      <c r="F26" s="126"/>
      <c r="G26" s="42"/>
      <c r="H26" s="4"/>
      <c r="I26" s="4"/>
      <c r="J26" s="4"/>
      <c r="K26" s="4"/>
      <c r="L26" s="4"/>
    </row>
    <row r="27" spans="2:20" x14ac:dyDescent="0.35">
      <c r="B27" s="124"/>
      <c r="C27" s="125"/>
      <c r="D27" s="125"/>
      <c r="E27" s="125"/>
      <c r="F27" s="126"/>
      <c r="G27" s="42"/>
      <c r="H27" s="4"/>
      <c r="I27" s="4"/>
      <c r="J27" s="4"/>
      <c r="K27" s="4"/>
      <c r="L27" s="4"/>
    </row>
    <row r="28" spans="2:20" ht="30" customHeight="1" x14ac:dyDescent="0.35">
      <c r="B28" s="127" t="s">
        <v>38</v>
      </c>
      <c r="C28" s="128"/>
      <c r="D28" s="129"/>
      <c r="E28" s="130">
        <f>SUM(F18+F19+F21+F22+F24+F25)</f>
        <v>0</v>
      </c>
      <c r="F28" s="131"/>
      <c r="G28" s="48"/>
      <c r="K28" s="12"/>
      <c r="L28" s="12"/>
      <c r="M28" s="11"/>
      <c r="N28" s="12"/>
      <c r="O28" s="12"/>
      <c r="P28" s="12"/>
      <c r="Q28" s="12"/>
    </row>
    <row r="29" spans="2:20" ht="30" customHeight="1" x14ac:dyDescent="0.35">
      <c r="B29" s="102"/>
      <c r="C29" s="103"/>
      <c r="D29" s="103"/>
      <c r="E29" s="103"/>
      <c r="F29" s="104"/>
      <c r="G29" s="41"/>
      <c r="K29" s="12"/>
      <c r="L29" s="12"/>
      <c r="M29" s="11"/>
      <c r="N29" s="12"/>
      <c r="O29" s="12"/>
      <c r="P29" s="12"/>
      <c r="Q29" s="12"/>
    </row>
    <row r="30" spans="2:20" ht="30" customHeight="1" x14ac:dyDescent="0.35">
      <c r="B30" s="102"/>
      <c r="C30" s="103"/>
      <c r="D30" s="103"/>
      <c r="E30" s="103"/>
      <c r="F30" s="104"/>
      <c r="G30" s="41"/>
      <c r="K30" s="12"/>
      <c r="L30" s="12"/>
      <c r="M30" s="11"/>
      <c r="N30" s="12"/>
      <c r="O30" s="12"/>
      <c r="P30" s="12"/>
      <c r="Q30" s="12"/>
    </row>
    <row r="31" spans="2:20" ht="30" customHeight="1" x14ac:dyDescent="0.35">
      <c r="B31" s="88"/>
      <c r="C31" s="89"/>
      <c r="D31" s="89"/>
      <c r="E31" s="89"/>
      <c r="F31" s="90"/>
      <c r="G31" s="41"/>
      <c r="K31" s="12"/>
      <c r="L31" s="12"/>
      <c r="M31" s="11"/>
      <c r="N31" s="12"/>
      <c r="O31" s="12"/>
      <c r="P31" s="12"/>
      <c r="Q31" s="12"/>
    </row>
    <row r="32" spans="2:20" ht="30" customHeight="1" x14ac:dyDescent="0.35">
      <c r="B32" s="85" t="s">
        <v>19</v>
      </c>
      <c r="C32" s="86"/>
      <c r="D32" s="86"/>
      <c r="E32" s="86"/>
      <c r="F32" s="87"/>
      <c r="G32" s="40"/>
      <c r="K32" s="12"/>
      <c r="L32" s="23"/>
      <c r="M32" s="12"/>
      <c r="N32" s="12"/>
      <c r="O32" s="12"/>
      <c r="P32" s="12"/>
      <c r="Q32" s="12"/>
    </row>
    <row r="33" spans="2:17" ht="30" customHeight="1" x14ac:dyDescent="0.35">
      <c r="B33" s="25" t="s">
        <v>20</v>
      </c>
      <c r="C33" s="92" t="s">
        <v>21</v>
      </c>
      <c r="D33" s="92"/>
      <c r="E33" s="26"/>
      <c r="F33" s="27"/>
      <c r="G33" s="26"/>
      <c r="K33" s="12"/>
      <c r="L33" s="23"/>
      <c r="M33" s="12"/>
      <c r="N33" s="12"/>
      <c r="O33" s="12"/>
      <c r="P33" s="12"/>
      <c r="Q33" s="12"/>
    </row>
    <row r="34" spans="2:17" ht="30" customHeight="1" x14ac:dyDescent="0.35">
      <c r="B34" s="25" t="s">
        <v>22</v>
      </c>
      <c r="C34" s="92" t="s">
        <v>21</v>
      </c>
      <c r="D34" s="92"/>
      <c r="E34" s="26"/>
      <c r="F34" s="27"/>
      <c r="G34" s="26"/>
      <c r="K34" s="12"/>
      <c r="L34" s="23"/>
      <c r="M34" s="12"/>
      <c r="N34" s="12"/>
      <c r="O34" s="12"/>
      <c r="P34" s="12"/>
      <c r="Q34" s="12"/>
    </row>
    <row r="35" spans="2:17" ht="30" customHeight="1" x14ac:dyDescent="0.35">
      <c r="B35" s="25" t="s">
        <v>23</v>
      </c>
      <c r="C35" s="92" t="s">
        <v>21</v>
      </c>
      <c r="D35" s="92"/>
      <c r="E35" s="26"/>
      <c r="F35" s="27"/>
      <c r="G35" s="26"/>
      <c r="K35" s="12"/>
      <c r="L35" s="23"/>
      <c r="M35" s="12"/>
      <c r="N35" s="12"/>
      <c r="O35" s="12"/>
      <c r="P35" s="12"/>
      <c r="Q35" s="12"/>
    </row>
    <row r="36" spans="2:17" ht="30" customHeight="1" x14ac:dyDescent="0.35">
      <c r="B36" s="25" t="s">
        <v>24</v>
      </c>
      <c r="C36" s="92" t="s">
        <v>21</v>
      </c>
      <c r="D36" s="92"/>
      <c r="E36" s="26"/>
      <c r="F36" s="27"/>
      <c r="G36" s="26"/>
      <c r="K36" s="12"/>
      <c r="L36" s="23"/>
      <c r="M36" s="12"/>
      <c r="N36" s="12"/>
      <c r="O36" s="12"/>
      <c r="P36" s="12"/>
      <c r="Q36" s="12"/>
    </row>
    <row r="37" spans="2:17" ht="30" customHeight="1" x14ac:dyDescent="0.35">
      <c r="B37" s="25" t="s">
        <v>25</v>
      </c>
      <c r="C37" s="96"/>
      <c r="D37" s="96"/>
      <c r="E37" s="96"/>
      <c r="F37" s="28"/>
      <c r="G37" s="49"/>
      <c r="K37" s="12"/>
      <c r="L37" s="23"/>
      <c r="M37" s="12"/>
      <c r="N37" s="12"/>
      <c r="O37" s="12"/>
      <c r="P37" s="12"/>
      <c r="Q37" s="12"/>
    </row>
    <row r="38" spans="2:17" ht="30" customHeight="1" x14ac:dyDescent="0.35">
      <c r="B38" s="29"/>
      <c r="C38" s="96"/>
      <c r="D38" s="96"/>
      <c r="E38" s="96"/>
      <c r="F38" s="27"/>
      <c r="G38" s="26"/>
      <c r="K38" s="12"/>
      <c r="L38" s="12"/>
      <c r="M38" s="11"/>
      <c r="N38" s="12"/>
      <c r="O38" s="12"/>
      <c r="P38" s="12"/>
      <c r="Q38" s="12"/>
    </row>
    <row r="39" spans="2:17" ht="30" customHeight="1" thickBot="1" x14ac:dyDescent="0.4">
      <c r="B39" s="93"/>
      <c r="C39" s="94"/>
      <c r="D39" s="94"/>
      <c r="E39" s="94"/>
      <c r="F39" s="95"/>
      <c r="G39" s="41"/>
      <c r="K39" s="12"/>
      <c r="L39" s="12"/>
      <c r="M39" s="11"/>
      <c r="N39" s="12"/>
      <c r="O39" s="12"/>
      <c r="P39" s="12"/>
      <c r="Q39" s="12"/>
    </row>
    <row r="40" spans="2:17" ht="14" x14ac:dyDescent="0.35">
      <c r="L40" s="30"/>
    </row>
    <row r="41" spans="2:17" ht="15.75" customHeight="1" x14ac:dyDescent="0.35">
      <c r="M41" s="91"/>
      <c r="N41" s="84"/>
    </row>
    <row r="42" spans="2:17" ht="15.75" customHeight="1" x14ac:dyDescent="0.35">
      <c r="M42" s="32"/>
      <c r="N42" s="31"/>
    </row>
    <row r="43" spans="2:17" ht="15.75" customHeight="1" x14ac:dyDescent="0.35">
      <c r="M43" s="83"/>
      <c r="N43" s="84"/>
    </row>
    <row r="44" spans="2:17" ht="15.75" customHeight="1" x14ac:dyDescent="0.35"/>
    <row r="45" spans="2:17" ht="15.75" customHeight="1" x14ac:dyDescent="0.35"/>
    <row r="46" spans="2:17" ht="15.75" customHeight="1" x14ac:dyDescent="0.35"/>
    <row r="47" spans="2:17" ht="15.75" customHeight="1" x14ac:dyDescent="0.35"/>
    <row r="48" spans="2: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38:D39 D15 D28:D31 D21:D22 D18:D19 D24:D25" name="Bereik1"/>
  </protectedRanges>
  <mergeCells count="40">
    <mergeCell ref="B8:D8"/>
    <mergeCell ref="E8:F8"/>
    <mergeCell ref="B1:F1"/>
    <mergeCell ref="B2:C3"/>
    <mergeCell ref="D2:F5"/>
    <mergeCell ref="B6:F6"/>
    <mergeCell ref="B7:F7"/>
    <mergeCell ref="L17:Q17"/>
    <mergeCell ref="B9:D9"/>
    <mergeCell ref="E9:F9"/>
    <mergeCell ref="E10:F10"/>
    <mergeCell ref="B11:D11"/>
    <mergeCell ref="B13:D13"/>
    <mergeCell ref="E13:F13"/>
    <mergeCell ref="B14:D14"/>
    <mergeCell ref="E14:F14"/>
    <mergeCell ref="B15:F15"/>
    <mergeCell ref="B16:F16"/>
    <mergeCell ref="L16:Q16"/>
    <mergeCell ref="B31:F31"/>
    <mergeCell ref="B18:B19"/>
    <mergeCell ref="B20:F20"/>
    <mergeCell ref="B21:B22"/>
    <mergeCell ref="B23:F23"/>
    <mergeCell ref="B24:B25"/>
    <mergeCell ref="B26:F26"/>
    <mergeCell ref="B27:F27"/>
    <mergeCell ref="B28:D28"/>
    <mergeCell ref="E28:F28"/>
    <mergeCell ref="B29:F29"/>
    <mergeCell ref="B30:F30"/>
    <mergeCell ref="B39:F39"/>
    <mergeCell ref="M41:N41"/>
    <mergeCell ref="M43:N43"/>
    <mergeCell ref="B32:F32"/>
    <mergeCell ref="C33:D33"/>
    <mergeCell ref="C34:D34"/>
    <mergeCell ref="C35:D35"/>
    <mergeCell ref="C36:D36"/>
    <mergeCell ref="C37:E38"/>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7D60-E6E7-4A99-82AC-AF95D1753E9C}">
  <sheetPr>
    <outlinePr summaryBelow="0" summaryRight="0"/>
    <pageSetUpPr fitToPage="1"/>
  </sheetPr>
  <dimension ref="B1:T956"/>
  <sheetViews>
    <sheetView showGridLines="0" view="pageBreakPreview" topLeftCell="A11" zoomScale="130" zoomScaleNormal="70" zoomScaleSheetLayoutView="130" workbookViewId="0">
      <selection activeCell="D24" sqref="D24:D25"/>
    </sheetView>
  </sheetViews>
  <sheetFormatPr defaultColWidth="14.453125" defaultRowHeight="15" customHeight="1" x14ac:dyDescent="0.35"/>
  <cols>
    <col min="1" max="1" width="2.1796875" style="5" customWidth="1"/>
    <col min="2" max="2" width="72.1796875" style="5" customWidth="1"/>
    <col min="3" max="3" width="44.4531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86</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58</v>
      </c>
      <c r="C9" s="119"/>
      <c r="D9" s="120"/>
      <c r="E9" s="112"/>
      <c r="F9" s="113"/>
      <c r="G9" s="45"/>
      <c r="K9" s="12"/>
      <c r="L9" s="17"/>
      <c r="M9" s="12"/>
      <c r="N9" s="12"/>
      <c r="O9" s="18"/>
      <c r="P9" s="19"/>
      <c r="Q9" s="12"/>
    </row>
    <row r="10" spans="2:20" ht="30" customHeight="1" x14ac:dyDescent="0.35">
      <c r="B10" s="50" t="s">
        <v>6</v>
      </c>
      <c r="C10" s="15"/>
      <c r="D10" s="16"/>
      <c r="E10" s="69"/>
      <c r="F10" s="70"/>
      <c r="G10" s="45"/>
      <c r="K10" s="12"/>
      <c r="L10" s="17"/>
      <c r="M10" s="12"/>
      <c r="N10" s="12"/>
      <c r="O10" s="18"/>
      <c r="P10" s="19"/>
      <c r="Q10" s="12"/>
    </row>
    <row r="11" spans="2:20" ht="30" customHeight="1" x14ac:dyDescent="0.35">
      <c r="B11" s="118" t="s">
        <v>59</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09" t="s">
        <v>35</v>
      </c>
      <c r="C13" s="110"/>
      <c r="D13" s="111"/>
      <c r="E13" s="112"/>
      <c r="F13" s="113"/>
      <c r="G13" s="45"/>
      <c r="K13" s="12"/>
      <c r="L13" s="17"/>
      <c r="M13" s="12"/>
      <c r="N13" s="12"/>
      <c r="O13" s="18"/>
      <c r="P13" s="19"/>
      <c r="Q13" s="12"/>
    </row>
    <row r="14" spans="2:20" ht="30" customHeight="1" x14ac:dyDescent="0.35">
      <c r="B14" s="109" t="s">
        <v>36</v>
      </c>
      <c r="C14" s="110"/>
      <c r="D14" s="111"/>
      <c r="E14" s="112"/>
      <c r="F14" s="113"/>
      <c r="G14" s="45"/>
      <c r="K14" s="12"/>
      <c r="L14" s="17"/>
      <c r="M14" s="12"/>
      <c r="N14" s="12"/>
      <c r="O14" s="18"/>
      <c r="P14" s="19"/>
      <c r="Q14" s="12"/>
    </row>
    <row r="15" spans="2:20" ht="30" customHeight="1" x14ac:dyDescent="0.35">
      <c r="B15" s="102"/>
      <c r="C15" s="103"/>
      <c r="D15" s="103"/>
      <c r="E15" s="103"/>
      <c r="F15" s="104"/>
      <c r="G15" s="41"/>
      <c r="K15" s="12"/>
      <c r="L15" s="12"/>
      <c r="M15" s="11"/>
      <c r="N15" s="12"/>
      <c r="O15" s="12"/>
      <c r="P15" s="12"/>
      <c r="Q15" s="12"/>
    </row>
    <row r="16" spans="2:20" ht="30" customHeight="1" x14ac:dyDescent="0.35">
      <c r="B16" s="77" t="s">
        <v>57</v>
      </c>
      <c r="C16" s="78"/>
      <c r="D16" s="78"/>
      <c r="E16" s="78"/>
      <c r="F16" s="79"/>
      <c r="G16" s="44"/>
      <c r="H16" s="20"/>
      <c r="I16" s="20"/>
      <c r="J16" s="20"/>
      <c r="K16" s="21"/>
      <c r="L16" s="74"/>
      <c r="M16" s="75"/>
      <c r="N16" s="75"/>
      <c r="O16" s="75"/>
      <c r="P16" s="75"/>
      <c r="Q16" s="75"/>
      <c r="R16" s="4"/>
      <c r="S16" s="4"/>
      <c r="T16" s="4"/>
    </row>
    <row r="17" spans="2:20" ht="30" customHeight="1" x14ac:dyDescent="0.35">
      <c r="B17" s="52" t="s">
        <v>8</v>
      </c>
      <c r="C17" s="53" t="s">
        <v>9</v>
      </c>
      <c r="D17" s="54" t="s">
        <v>39</v>
      </c>
      <c r="E17" s="54" t="s">
        <v>10</v>
      </c>
      <c r="F17" s="55" t="s">
        <v>88</v>
      </c>
      <c r="G17" s="46"/>
      <c r="I17" s="14"/>
      <c r="J17" s="14"/>
      <c r="K17" s="22"/>
      <c r="L17" s="76"/>
      <c r="M17" s="75"/>
      <c r="N17" s="75"/>
      <c r="O17" s="75"/>
      <c r="P17" s="75"/>
      <c r="Q17" s="75"/>
      <c r="R17" s="9"/>
      <c r="S17" s="9"/>
      <c r="T17" s="9"/>
    </row>
    <row r="18" spans="2:20" ht="30" customHeight="1" x14ac:dyDescent="0.35">
      <c r="B18" s="71" t="s">
        <v>11</v>
      </c>
      <c r="C18" s="24" t="s">
        <v>64</v>
      </c>
      <c r="D18" s="1"/>
      <c r="E18" s="33">
        <v>4</v>
      </c>
      <c r="F18" s="34">
        <f>D18*E18</f>
        <v>0</v>
      </c>
      <c r="G18" s="47"/>
      <c r="K18" s="12"/>
      <c r="L18" s="12"/>
      <c r="M18" s="11"/>
      <c r="N18" s="12"/>
      <c r="O18" s="12"/>
      <c r="P18" s="12"/>
      <c r="Q18" s="12"/>
    </row>
    <row r="19" spans="2:20" ht="30" customHeight="1" x14ac:dyDescent="0.35">
      <c r="B19" s="72"/>
      <c r="C19" s="24" t="s">
        <v>69</v>
      </c>
      <c r="D19" s="1"/>
      <c r="E19" s="51">
        <v>3</v>
      </c>
      <c r="F19" s="34">
        <f>D19*E19</f>
        <v>0</v>
      </c>
      <c r="G19" s="47"/>
      <c r="K19" s="12"/>
      <c r="L19" s="12"/>
      <c r="M19" s="11"/>
      <c r="N19" s="12"/>
      <c r="O19" s="12"/>
      <c r="P19" s="12"/>
      <c r="Q19" s="12"/>
    </row>
    <row r="20" spans="2:20" x14ac:dyDescent="0.35">
      <c r="B20" s="121"/>
      <c r="C20" s="122"/>
      <c r="D20" s="122"/>
      <c r="E20" s="122"/>
      <c r="F20" s="123"/>
      <c r="G20" s="42"/>
      <c r="H20" s="4"/>
      <c r="I20" s="4"/>
      <c r="J20" s="4"/>
      <c r="K20" s="4"/>
      <c r="L20" s="4"/>
    </row>
    <row r="21" spans="2:20" ht="30" customHeight="1" x14ac:dyDescent="0.35">
      <c r="B21" s="132" t="s">
        <v>13</v>
      </c>
      <c r="C21" s="16" t="s">
        <v>65</v>
      </c>
      <c r="D21" s="1"/>
      <c r="E21" s="33">
        <v>60</v>
      </c>
      <c r="F21" s="34">
        <f>D21*E21*E18</f>
        <v>0</v>
      </c>
      <c r="G21" s="47"/>
      <c r="K21" s="12"/>
      <c r="L21" s="12"/>
      <c r="M21" s="11"/>
      <c r="N21" s="12"/>
      <c r="O21" s="12"/>
      <c r="P21" s="12"/>
      <c r="Q21" s="12"/>
    </row>
    <row r="22" spans="2:20" ht="30" customHeight="1" x14ac:dyDescent="0.35">
      <c r="B22" s="132"/>
      <c r="C22" s="16" t="s">
        <v>66</v>
      </c>
      <c r="D22" s="1"/>
      <c r="E22" s="51">
        <v>60</v>
      </c>
      <c r="F22" s="34">
        <f>D22*E22*E19</f>
        <v>0</v>
      </c>
      <c r="G22" s="47"/>
      <c r="K22" s="12"/>
      <c r="L22" s="12"/>
      <c r="M22" s="11"/>
      <c r="N22" s="12"/>
      <c r="O22" s="12"/>
      <c r="P22" s="12"/>
      <c r="Q22" s="12"/>
    </row>
    <row r="23" spans="2:20" x14ac:dyDescent="0.35">
      <c r="B23" s="80"/>
      <c r="C23" s="81"/>
      <c r="D23" s="81"/>
      <c r="E23" s="81"/>
      <c r="F23" s="82"/>
      <c r="G23" s="42"/>
      <c r="H23" s="4"/>
      <c r="I23" s="4"/>
      <c r="J23" s="4"/>
      <c r="K23" s="4"/>
      <c r="L23" s="4"/>
    </row>
    <row r="24" spans="2:20" ht="32" x14ac:dyDescent="0.35">
      <c r="B24" s="71" t="s">
        <v>16</v>
      </c>
      <c r="C24" s="24" t="s">
        <v>67</v>
      </c>
      <c r="D24" s="1"/>
      <c r="E24" s="35">
        <v>1</v>
      </c>
      <c r="F24" s="34">
        <f>D24*E24</f>
        <v>0</v>
      </c>
      <c r="G24" s="42"/>
      <c r="H24" s="4"/>
      <c r="I24" s="4"/>
      <c r="J24" s="4"/>
      <c r="K24" s="4"/>
      <c r="L24" s="4"/>
    </row>
    <row r="25" spans="2:20" ht="30" customHeight="1" x14ac:dyDescent="0.35">
      <c r="B25" s="72"/>
      <c r="C25" s="24" t="s">
        <v>68</v>
      </c>
      <c r="D25" s="1"/>
      <c r="E25" s="35">
        <v>1</v>
      </c>
      <c r="F25" s="34">
        <f>D25*E25</f>
        <v>0</v>
      </c>
      <c r="G25" s="47"/>
      <c r="K25" s="12"/>
      <c r="L25" s="12"/>
      <c r="M25" s="11"/>
      <c r="N25" s="12"/>
      <c r="O25" s="12"/>
      <c r="P25" s="12"/>
      <c r="Q25" s="12"/>
    </row>
    <row r="26" spans="2:20" x14ac:dyDescent="0.35">
      <c r="B26" s="124"/>
      <c r="C26" s="125"/>
      <c r="D26" s="125"/>
      <c r="E26" s="125"/>
      <c r="F26" s="126"/>
      <c r="G26" s="42"/>
      <c r="H26" s="4"/>
      <c r="I26" s="4"/>
      <c r="J26" s="4"/>
      <c r="K26" s="4"/>
      <c r="L26" s="4"/>
    </row>
    <row r="27" spans="2:20" x14ac:dyDescent="0.35">
      <c r="B27" s="124"/>
      <c r="C27" s="125"/>
      <c r="D27" s="125"/>
      <c r="E27" s="125"/>
      <c r="F27" s="126"/>
      <c r="G27" s="42"/>
      <c r="H27" s="4"/>
      <c r="I27" s="4"/>
      <c r="J27" s="4"/>
      <c r="K27" s="4"/>
      <c r="L27" s="4"/>
    </row>
    <row r="28" spans="2:20" ht="30" customHeight="1" x14ac:dyDescent="0.35">
      <c r="B28" s="127" t="s">
        <v>38</v>
      </c>
      <c r="C28" s="128"/>
      <c r="D28" s="129"/>
      <c r="E28" s="130">
        <f>SUM(F18+F19+F21+F22+F24+F25)</f>
        <v>0</v>
      </c>
      <c r="F28" s="131"/>
      <c r="G28" s="48"/>
      <c r="K28" s="12"/>
      <c r="L28" s="12"/>
      <c r="M28" s="11"/>
      <c r="N28" s="12"/>
      <c r="O28" s="12"/>
      <c r="P28" s="12"/>
      <c r="Q28" s="12"/>
    </row>
    <row r="29" spans="2:20" ht="30" customHeight="1" x14ac:dyDescent="0.35">
      <c r="B29" s="102"/>
      <c r="C29" s="103"/>
      <c r="D29" s="103"/>
      <c r="E29" s="103"/>
      <c r="F29" s="104"/>
      <c r="G29" s="41"/>
      <c r="K29" s="12"/>
      <c r="L29" s="12"/>
      <c r="M29" s="11"/>
      <c r="N29" s="12"/>
      <c r="O29" s="12"/>
      <c r="P29" s="12"/>
      <c r="Q29" s="12"/>
    </row>
    <row r="30" spans="2:20" ht="30" customHeight="1" x14ac:dyDescent="0.35">
      <c r="B30" s="102"/>
      <c r="C30" s="103"/>
      <c r="D30" s="103"/>
      <c r="E30" s="103"/>
      <c r="F30" s="104"/>
      <c r="G30" s="41"/>
      <c r="K30" s="12"/>
      <c r="L30" s="12"/>
      <c r="M30" s="11"/>
      <c r="N30" s="12"/>
      <c r="O30" s="12"/>
      <c r="P30" s="12"/>
      <c r="Q30" s="12"/>
    </row>
    <row r="31" spans="2:20" ht="30" customHeight="1" x14ac:dyDescent="0.35">
      <c r="B31" s="88"/>
      <c r="C31" s="89"/>
      <c r="D31" s="89"/>
      <c r="E31" s="89"/>
      <c r="F31" s="90"/>
      <c r="G31" s="41"/>
      <c r="K31" s="12"/>
      <c r="L31" s="12"/>
      <c r="M31" s="11"/>
      <c r="N31" s="12"/>
      <c r="O31" s="12"/>
      <c r="P31" s="12"/>
      <c r="Q31" s="12"/>
    </row>
    <row r="32" spans="2:20" ht="30" customHeight="1" x14ac:dyDescent="0.35">
      <c r="B32" s="85" t="s">
        <v>19</v>
      </c>
      <c r="C32" s="86"/>
      <c r="D32" s="86"/>
      <c r="E32" s="86"/>
      <c r="F32" s="87"/>
      <c r="G32" s="40"/>
      <c r="K32" s="12"/>
      <c r="L32" s="23"/>
      <c r="M32" s="12"/>
      <c r="N32" s="12"/>
      <c r="O32" s="12"/>
      <c r="P32" s="12"/>
      <c r="Q32" s="12"/>
    </row>
    <row r="33" spans="2:17" ht="30" customHeight="1" x14ac:dyDescent="0.35">
      <c r="B33" s="25" t="s">
        <v>20</v>
      </c>
      <c r="C33" s="92" t="s">
        <v>21</v>
      </c>
      <c r="D33" s="92"/>
      <c r="E33" s="26"/>
      <c r="F33" s="27"/>
      <c r="G33" s="26"/>
      <c r="K33" s="12"/>
      <c r="L33" s="23"/>
      <c r="M33" s="12"/>
      <c r="N33" s="12"/>
      <c r="O33" s="12"/>
      <c r="P33" s="12"/>
      <c r="Q33" s="12"/>
    </row>
    <row r="34" spans="2:17" ht="30" customHeight="1" x14ac:dyDescent="0.35">
      <c r="B34" s="25" t="s">
        <v>22</v>
      </c>
      <c r="C34" s="92" t="s">
        <v>21</v>
      </c>
      <c r="D34" s="92"/>
      <c r="E34" s="26"/>
      <c r="F34" s="27"/>
      <c r="G34" s="26"/>
      <c r="K34" s="12"/>
      <c r="L34" s="23"/>
      <c r="M34" s="12"/>
      <c r="N34" s="12"/>
      <c r="O34" s="12"/>
      <c r="P34" s="12"/>
      <c r="Q34" s="12"/>
    </row>
    <row r="35" spans="2:17" ht="30" customHeight="1" x14ac:dyDescent="0.35">
      <c r="B35" s="25" t="s">
        <v>23</v>
      </c>
      <c r="C35" s="92" t="s">
        <v>21</v>
      </c>
      <c r="D35" s="92"/>
      <c r="E35" s="26"/>
      <c r="F35" s="27"/>
      <c r="G35" s="26"/>
      <c r="K35" s="12"/>
      <c r="L35" s="23"/>
      <c r="M35" s="12"/>
      <c r="N35" s="12"/>
      <c r="O35" s="12"/>
      <c r="P35" s="12"/>
      <c r="Q35" s="12"/>
    </row>
    <row r="36" spans="2:17" ht="30" customHeight="1" x14ac:dyDescent="0.35">
      <c r="B36" s="25" t="s">
        <v>24</v>
      </c>
      <c r="C36" s="92" t="s">
        <v>21</v>
      </c>
      <c r="D36" s="92"/>
      <c r="E36" s="26"/>
      <c r="F36" s="27"/>
      <c r="G36" s="26"/>
      <c r="K36" s="12"/>
      <c r="L36" s="23"/>
      <c r="M36" s="12"/>
      <c r="N36" s="12"/>
      <c r="O36" s="12"/>
      <c r="P36" s="12"/>
      <c r="Q36" s="12"/>
    </row>
    <row r="37" spans="2:17" ht="30" customHeight="1" x14ac:dyDescent="0.35">
      <c r="B37" s="25" t="s">
        <v>25</v>
      </c>
      <c r="C37" s="96"/>
      <c r="D37" s="96"/>
      <c r="E37" s="96"/>
      <c r="F37" s="28"/>
      <c r="G37" s="49"/>
      <c r="K37" s="12"/>
      <c r="L37" s="23"/>
      <c r="M37" s="12"/>
      <c r="N37" s="12"/>
      <c r="O37" s="12"/>
      <c r="P37" s="12"/>
      <c r="Q37" s="12"/>
    </row>
    <row r="38" spans="2:17" ht="30" customHeight="1" x14ac:dyDescent="0.35">
      <c r="B38" s="29"/>
      <c r="C38" s="96"/>
      <c r="D38" s="96"/>
      <c r="E38" s="96"/>
      <c r="F38" s="27"/>
      <c r="G38" s="26"/>
      <c r="K38" s="12"/>
      <c r="L38" s="12"/>
      <c r="M38" s="11"/>
      <c r="N38" s="12"/>
      <c r="O38" s="12"/>
      <c r="P38" s="12"/>
      <c r="Q38" s="12"/>
    </row>
    <row r="39" spans="2:17" ht="30" customHeight="1" thickBot="1" x14ac:dyDescent="0.4">
      <c r="B39" s="93"/>
      <c r="C39" s="94"/>
      <c r="D39" s="94"/>
      <c r="E39" s="94"/>
      <c r="F39" s="95"/>
      <c r="G39" s="41"/>
      <c r="K39" s="12"/>
      <c r="L39" s="12"/>
      <c r="M39" s="11"/>
      <c r="N39" s="12"/>
      <c r="O39" s="12"/>
      <c r="P39" s="12"/>
      <c r="Q39" s="12"/>
    </row>
    <row r="40" spans="2:17" ht="14" x14ac:dyDescent="0.35">
      <c r="L40" s="30"/>
    </row>
    <row r="41" spans="2:17" ht="15.75" customHeight="1" x14ac:dyDescent="0.35">
      <c r="M41" s="91"/>
      <c r="N41" s="84"/>
    </row>
    <row r="42" spans="2:17" ht="15.75" customHeight="1" x14ac:dyDescent="0.35">
      <c r="M42" s="32"/>
      <c r="N42" s="31"/>
    </row>
    <row r="43" spans="2:17" ht="15.75" customHeight="1" x14ac:dyDescent="0.35">
      <c r="M43" s="83"/>
      <c r="N43" s="84"/>
    </row>
    <row r="44" spans="2:17" ht="15.75" customHeight="1" x14ac:dyDescent="0.35"/>
    <row r="45" spans="2:17" ht="15.75" customHeight="1" x14ac:dyDescent="0.35"/>
    <row r="46" spans="2:17" ht="15.75" customHeight="1" x14ac:dyDescent="0.35"/>
    <row r="47" spans="2:17" ht="15.75" customHeight="1" x14ac:dyDescent="0.35"/>
    <row r="48" spans="2: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38:D39 D15 D28:D31 D21:D22 D18:D19 D24:D25" name="Bereik1"/>
  </protectedRanges>
  <mergeCells count="40">
    <mergeCell ref="B8:D8"/>
    <mergeCell ref="E8:F8"/>
    <mergeCell ref="B1:F1"/>
    <mergeCell ref="B2:C3"/>
    <mergeCell ref="D2:F5"/>
    <mergeCell ref="B6:F6"/>
    <mergeCell ref="B7:F7"/>
    <mergeCell ref="L17:Q17"/>
    <mergeCell ref="B9:D9"/>
    <mergeCell ref="E9:F9"/>
    <mergeCell ref="E10:F10"/>
    <mergeCell ref="B11:D11"/>
    <mergeCell ref="B13:D13"/>
    <mergeCell ref="E13:F13"/>
    <mergeCell ref="B14:D14"/>
    <mergeCell ref="E14:F14"/>
    <mergeCell ref="B15:F15"/>
    <mergeCell ref="B16:F16"/>
    <mergeCell ref="L16:Q16"/>
    <mergeCell ref="B31:F31"/>
    <mergeCell ref="B18:B19"/>
    <mergeCell ref="B20:F20"/>
    <mergeCell ref="B21:B22"/>
    <mergeCell ref="B23:F23"/>
    <mergeCell ref="B24:B25"/>
    <mergeCell ref="B26:F26"/>
    <mergeCell ref="B27:F27"/>
    <mergeCell ref="B28:D28"/>
    <mergeCell ref="E28:F28"/>
    <mergeCell ref="B29:F29"/>
    <mergeCell ref="B30:F30"/>
    <mergeCell ref="B39:F39"/>
    <mergeCell ref="M41:N41"/>
    <mergeCell ref="M43:N43"/>
    <mergeCell ref="B32:F32"/>
    <mergeCell ref="C33:D33"/>
    <mergeCell ref="C34:D34"/>
    <mergeCell ref="C35:D35"/>
    <mergeCell ref="C36:D36"/>
    <mergeCell ref="C37:E38"/>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D32AE-48A9-4C14-8AE4-3AD9E344EB12}">
  <sheetPr>
    <outlinePr summaryBelow="0" summaryRight="0"/>
    <pageSetUpPr fitToPage="1"/>
  </sheetPr>
  <dimension ref="B1:T966"/>
  <sheetViews>
    <sheetView showGridLines="0" view="pageBreakPreview" topLeftCell="A17" zoomScale="130" zoomScaleNormal="70" zoomScaleSheetLayoutView="130" workbookViewId="0">
      <selection activeCell="D32" sqref="D32:D35"/>
    </sheetView>
  </sheetViews>
  <sheetFormatPr defaultColWidth="14.453125" defaultRowHeight="15" customHeight="1" x14ac:dyDescent="0.35"/>
  <cols>
    <col min="1" max="1" width="2.1796875" style="5" customWidth="1"/>
    <col min="2" max="2" width="72.1796875" style="5" customWidth="1"/>
    <col min="3" max="3" width="43.816406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84</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60</v>
      </c>
      <c r="C9" s="119"/>
      <c r="D9" s="120"/>
      <c r="E9" s="37"/>
      <c r="F9" s="38"/>
      <c r="G9" s="45"/>
      <c r="K9" s="12"/>
      <c r="L9" s="17"/>
      <c r="M9" s="12"/>
      <c r="N9" s="12"/>
      <c r="O9" s="18"/>
      <c r="P9" s="19"/>
      <c r="Q9" s="12"/>
    </row>
    <row r="10" spans="2:20" ht="30" customHeight="1" x14ac:dyDescent="0.35">
      <c r="B10" s="50" t="s">
        <v>6</v>
      </c>
      <c r="C10" s="15"/>
      <c r="D10" s="16"/>
      <c r="E10" s="37"/>
      <c r="F10" s="38"/>
      <c r="G10" s="45"/>
      <c r="K10" s="12"/>
      <c r="L10" s="17"/>
      <c r="M10" s="12"/>
      <c r="N10" s="12"/>
      <c r="O10" s="18"/>
      <c r="P10" s="19"/>
      <c r="Q10" s="12"/>
    </row>
    <row r="11" spans="2:20" ht="30" customHeight="1" x14ac:dyDescent="0.35">
      <c r="B11" s="118" t="s">
        <v>61</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18" t="s">
        <v>62</v>
      </c>
      <c r="C13" s="119"/>
      <c r="D13" s="120"/>
      <c r="E13" s="112"/>
      <c r="F13" s="113"/>
      <c r="G13" s="45"/>
      <c r="K13" s="12"/>
      <c r="L13" s="17"/>
      <c r="M13" s="12"/>
      <c r="N13" s="12"/>
      <c r="O13" s="18"/>
      <c r="P13" s="19"/>
      <c r="Q13" s="12"/>
    </row>
    <row r="14" spans="2:20" ht="30" customHeight="1" x14ac:dyDescent="0.35">
      <c r="B14" s="50" t="s">
        <v>6</v>
      </c>
      <c r="C14" s="15"/>
      <c r="D14" s="16"/>
      <c r="E14" s="69"/>
      <c r="F14" s="70"/>
      <c r="G14" s="45"/>
      <c r="K14" s="12"/>
      <c r="L14" s="17"/>
      <c r="M14" s="12"/>
      <c r="N14" s="12"/>
      <c r="O14" s="18"/>
      <c r="P14" s="19"/>
      <c r="Q14" s="12"/>
    </row>
    <row r="15" spans="2:20" ht="30" customHeight="1" x14ac:dyDescent="0.35">
      <c r="B15" s="118" t="s">
        <v>63</v>
      </c>
      <c r="C15" s="119"/>
      <c r="D15" s="120"/>
      <c r="E15" s="37"/>
      <c r="F15" s="38"/>
      <c r="G15" s="45"/>
      <c r="K15" s="12"/>
      <c r="L15" s="17"/>
      <c r="M15" s="12"/>
      <c r="N15" s="12"/>
      <c r="O15" s="18"/>
      <c r="P15" s="19"/>
      <c r="Q15" s="12"/>
    </row>
    <row r="16" spans="2:20" ht="30" customHeight="1" x14ac:dyDescent="0.35">
      <c r="B16" s="50" t="s">
        <v>6</v>
      </c>
      <c r="C16" s="15"/>
      <c r="D16" s="16"/>
      <c r="E16" s="37"/>
      <c r="F16" s="38"/>
      <c r="G16" s="45"/>
      <c r="K16" s="12"/>
      <c r="L16" s="17"/>
      <c r="M16" s="12"/>
      <c r="N16" s="12"/>
      <c r="O16" s="18"/>
      <c r="P16" s="19"/>
      <c r="Q16" s="12"/>
    </row>
    <row r="17" spans="2:20" ht="30" customHeight="1" x14ac:dyDescent="0.35">
      <c r="B17" s="109" t="s">
        <v>35</v>
      </c>
      <c r="C17" s="110"/>
      <c r="D17" s="111"/>
      <c r="E17" s="112"/>
      <c r="F17" s="113"/>
      <c r="G17" s="45"/>
      <c r="K17" s="12"/>
      <c r="L17" s="17"/>
      <c r="M17" s="12"/>
      <c r="N17" s="12"/>
      <c r="O17" s="18"/>
      <c r="P17" s="19"/>
      <c r="Q17" s="12"/>
    </row>
    <row r="18" spans="2:20" ht="30" customHeight="1" x14ac:dyDescent="0.35">
      <c r="B18" s="109" t="s">
        <v>36</v>
      </c>
      <c r="C18" s="110"/>
      <c r="D18" s="111"/>
      <c r="E18" s="112"/>
      <c r="F18" s="113"/>
      <c r="G18" s="45"/>
      <c r="K18" s="12"/>
      <c r="L18" s="17"/>
      <c r="M18" s="12"/>
      <c r="N18" s="12"/>
      <c r="O18" s="18"/>
      <c r="P18" s="19"/>
      <c r="Q18" s="12"/>
    </row>
    <row r="19" spans="2:20" ht="30" customHeight="1" x14ac:dyDescent="0.35">
      <c r="B19" s="102"/>
      <c r="C19" s="103"/>
      <c r="D19" s="103"/>
      <c r="E19" s="103"/>
      <c r="F19" s="104"/>
      <c r="G19" s="41"/>
      <c r="K19" s="12"/>
      <c r="L19" s="12"/>
      <c r="M19" s="11"/>
      <c r="N19" s="12"/>
      <c r="O19" s="12"/>
      <c r="P19" s="12"/>
      <c r="Q19" s="12"/>
    </row>
    <row r="20" spans="2:20" ht="30" customHeight="1" x14ac:dyDescent="0.35">
      <c r="B20" s="77" t="s">
        <v>57</v>
      </c>
      <c r="C20" s="78"/>
      <c r="D20" s="78"/>
      <c r="E20" s="78"/>
      <c r="F20" s="79"/>
      <c r="G20" s="44"/>
      <c r="H20" s="20"/>
      <c r="I20" s="20"/>
      <c r="J20" s="20"/>
      <c r="K20" s="21"/>
      <c r="L20" s="74"/>
      <c r="M20" s="75"/>
      <c r="N20" s="75"/>
      <c r="O20" s="75"/>
      <c r="P20" s="75"/>
      <c r="Q20" s="75"/>
      <c r="R20" s="4"/>
      <c r="S20" s="4"/>
      <c r="T20" s="4"/>
    </row>
    <row r="21" spans="2:20" ht="30" customHeight="1" x14ac:dyDescent="0.35">
      <c r="B21" s="64" t="s">
        <v>8</v>
      </c>
      <c r="C21" s="59" t="s">
        <v>9</v>
      </c>
      <c r="D21" s="60" t="s">
        <v>39</v>
      </c>
      <c r="E21" s="60" t="s">
        <v>10</v>
      </c>
      <c r="F21" s="55" t="s">
        <v>88</v>
      </c>
      <c r="G21" s="46"/>
      <c r="I21" s="14"/>
      <c r="J21" s="14"/>
      <c r="K21" s="22"/>
      <c r="L21" s="76"/>
      <c r="M21" s="75"/>
      <c r="N21" s="75"/>
      <c r="O21" s="75"/>
      <c r="P21" s="75"/>
      <c r="Q21" s="75"/>
      <c r="R21" s="9"/>
      <c r="S21" s="9"/>
      <c r="T21" s="9"/>
    </row>
    <row r="22" spans="2:20" ht="30" customHeight="1" x14ac:dyDescent="0.35">
      <c r="B22" s="132" t="s">
        <v>11</v>
      </c>
      <c r="C22" s="61" t="s">
        <v>73</v>
      </c>
      <c r="D22" s="62"/>
      <c r="E22" s="56">
        <v>2</v>
      </c>
      <c r="F22" s="63">
        <f>D22*E22</f>
        <v>0</v>
      </c>
      <c r="G22" s="47"/>
      <c r="K22" s="12"/>
      <c r="L22" s="12"/>
      <c r="M22" s="11"/>
      <c r="N22" s="12"/>
      <c r="O22" s="12"/>
      <c r="P22" s="12"/>
      <c r="Q22" s="12"/>
    </row>
    <row r="23" spans="2:20" ht="30" customHeight="1" x14ac:dyDescent="0.35">
      <c r="B23" s="132"/>
      <c r="C23" s="61" t="s">
        <v>72</v>
      </c>
      <c r="D23" s="62"/>
      <c r="E23" s="56">
        <v>1</v>
      </c>
      <c r="F23" s="63">
        <f>D23*E23</f>
        <v>0</v>
      </c>
      <c r="G23" s="47"/>
      <c r="K23" s="12"/>
      <c r="L23" s="12"/>
      <c r="M23" s="11"/>
      <c r="N23" s="12"/>
      <c r="O23" s="12"/>
      <c r="P23" s="12"/>
      <c r="Q23" s="12"/>
    </row>
    <row r="24" spans="2:20" ht="30" customHeight="1" x14ac:dyDescent="0.35">
      <c r="B24" s="132"/>
      <c r="C24" s="61" t="s">
        <v>71</v>
      </c>
      <c r="D24" s="62"/>
      <c r="E24" s="56">
        <v>1</v>
      </c>
      <c r="F24" s="63">
        <f>D24*E24</f>
        <v>0</v>
      </c>
      <c r="G24" s="47"/>
      <c r="K24" s="12"/>
      <c r="L24" s="12"/>
      <c r="M24" s="11"/>
      <c r="N24" s="12"/>
      <c r="O24" s="12"/>
      <c r="P24" s="12"/>
      <c r="Q24" s="12"/>
    </row>
    <row r="25" spans="2:20" ht="30" customHeight="1" x14ac:dyDescent="0.35">
      <c r="B25" s="132"/>
      <c r="C25" s="61" t="s">
        <v>70</v>
      </c>
      <c r="D25" s="62"/>
      <c r="E25" s="56">
        <v>1</v>
      </c>
      <c r="F25" s="63">
        <f>D25*E25</f>
        <v>0</v>
      </c>
      <c r="G25" s="47"/>
      <c r="K25" s="12"/>
      <c r="L25" s="12"/>
      <c r="M25" s="11"/>
      <c r="N25" s="12"/>
      <c r="O25" s="12"/>
      <c r="P25" s="12"/>
      <c r="Q25" s="12"/>
    </row>
    <row r="26" spans="2:20" x14ac:dyDescent="0.35">
      <c r="B26" s="121"/>
      <c r="C26" s="122"/>
      <c r="D26" s="122"/>
      <c r="E26" s="122"/>
      <c r="F26" s="123"/>
      <c r="G26" s="42"/>
      <c r="H26" s="4"/>
      <c r="I26" s="4"/>
      <c r="J26" s="4"/>
      <c r="K26" s="4"/>
      <c r="L26" s="4"/>
    </row>
    <row r="27" spans="2:20" ht="30" customHeight="1" x14ac:dyDescent="0.35">
      <c r="B27" s="132" t="s">
        <v>13</v>
      </c>
      <c r="C27" s="61" t="s">
        <v>74</v>
      </c>
      <c r="D27" s="62"/>
      <c r="E27" s="56">
        <v>60</v>
      </c>
      <c r="F27" s="63">
        <f>D27*E27*E22</f>
        <v>0</v>
      </c>
      <c r="G27" s="47"/>
      <c r="K27" s="12"/>
      <c r="L27" s="12"/>
      <c r="M27" s="11"/>
      <c r="N27" s="12"/>
      <c r="O27" s="12"/>
      <c r="P27" s="12"/>
      <c r="Q27" s="12"/>
    </row>
    <row r="28" spans="2:20" ht="30" customHeight="1" x14ac:dyDescent="0.35">
      <c r="B28" s="132"/>
      <c r="C28" s="61" t="s">
        <v>75</v>
      </c>
      <c r="D28" s="62"/>
      <c r="E28" s="56">
        <v>60</v>
      </c>
      <c r="F28" s="63">
        <f t="shared" ref="F28:F30" si="0">D28*E28*E23</f>
        <v>0</v>
      </c>
      <c r="G28" s="47"/>
      <c r="K28" s="12"/>
      <c r="L28" s="12"/>
      <c r="M28" s="11"/>
      <c r="N28" s="12"/>
      <c r="O28" s="12"/>
      <c r="P28" s="12"/>
      <c r="Q28" s="12"/>
    </row>
    <row r="29" spans="2:20" ht="30" customHeight="1" x14ac:dyDescent="0.35">
      <c r="B29" s="132"/>
      <c r="C29" s="61" t="s">
        <v>76</v>
      </c>
      <c r="D29" s="62"/>
      <c r="E29" s="56">
        <v>60</v>
      </c>
      <c r="F29" s="63">
        <f t="shared" si="0"/>
        <v>0</v>
      </c>
      <c r="G29" s="47"/>
      <c r="K29" s="12"/>
      <c r="L29" s="12"/>
      <c r="M29" s="11"/>
      <c r="N29" s="12"/>
      <c r="O29" s="12"/>
      <c r="P29" s="12"/>
      <c r="Q29" s="12"/>
    </row>
    <row r="30" spans="2:20" ht="30" customHeight="1" x14ac:dyDescent="0.35">
      <c r="B30" s="132"/>
      <c r="C30" s="61" t="s">
        <v>87</v>
      </c>
      <c r="D30" s="62"/>
      <c r="E30" s="56">
        <v>60</v>
      </c>
      <c r="F30" s="63">
        <f t="shared" si="0"/>
        <v>0</v>
      </c>
      <c r="G30" s="47"/>
      <c r="K30" s="12"/>
      <c r="L30" s="12"/>
      <c r="M30" s="11"/>
      <c r="N30" s="12"/>
      <c r="O30" s="12"/>
      <c r="P30" s="12"/>
      <c r="Q30" s="12"/>
    </row>
    <row r="31" spans="2:20" x14ac:dyDescent="0.35">
      <c r="B31" s="80"/>
      <c r="C31" s="122"/>
      <c r="D31" s="122"/>
      <c r="E31" s="122"/>
      <c r="F31" s="123"/>
      <c r="G31" s="42"/>
      <c r="H31" s="4"/>
      <c r="I31" s="4"/>
      <c r="J31" s="4"/>
      <c r="K31" s="4"/>
      <c r="L31" s="4"/>
    </row>
    <row r="32" spans="2:20" ht="32" x14ac:dyDescent="0.35">
      <c r="B32" s="102" t="s">
        <v>16</v>
      </c>
      <c r="C32" s="61" t="s">
        <v>77</v>
      </c>
      <c r="D32" s="62"/>
      <c r="E32" s="56">
        <v>1</v>
      </c>
      <c r="F32" s="63">
        <f>D32*E32</f>
        <v>0</v>
      </c>
      <c r="G32" s="42"/>
      <c r="H32" s="4"/>
      <c r="I32" s="4"/>
      <c r="J32" s="4"/>
      <c r="K32" s="4"/>
      <c r="L32" s="4"/>
    </row>
    <row r="33" spans="2:17" ht="30" customHeight="1" x14ac:dyDescent="0.35">
      <c r="B33" s="88"/>
      <c r="C33" s="61" t="s">
        <v>78</v>
      </c>
      <c r="D33" s="62"/>
      <c r="E33" s="56">
        <v>1</v>
      </c>
      <c r="F33" s="63">
        <f>D33*E33</f>
        <v>0</v>
      </c>
      <c r="G33" s="47"/>
      <c r="K33" s="12"/>
      <c r="L33" s="12"/>
      <c r="M33" s="11"/>
      <c r="N33" s="12"/>
      <c r="O33" s="12"/>
      <c r="P33" s="12"/>
      <c r="Q33" s="12"/>
    </row>
    <row r="34" spans="2:17" ht="30" customHeight="1" x14ac:dyDescent="0.35">
      <c r="B34" s="88"/>
      <c r="C34" s="61" t="s">
        <v>79</v>
      </c>
      <c r="D34" s="62"/>
      <c r="E34" s="56">
        <v>1</v>
      </c>
      <c r="F34" s="63">
        <f>D34*E34</f>
        <v>0</v>
      </c>
      <c r="G34" s="47"/>
      <c r="K34" s="12"/>
      <c r="L34" s="12"/>
      <c r="M34" s="11"/>
      <c r="N34" s="12"/>
      <c r="O34" s="12"/>
      <c r="P34" s="12"/>
      <c r="Q34" s="12"/>
    </row>
    <row r="35" spans="2:17" ht="30" customHeight="1" x14ac:dyDescent="0.35">
      <c r="B35" s="133"/>
      <c r="C35" s="61" t="s">
        <v>80</v>
      </c>
      <c r="D35" s="62"/>
      <c r="E35" s="56">
        <v>1</v>
      </c>
      <c r="F35" s="63">
        <f>D35*E35</f>
        <v>0</v>
      </c>
      <c r="G35" s="47"/>
      <c r="K35" s="12"/>
      <c r="L35" s="12"/>
      <c r="M35" s="11"/>
      <c r="N35" s="12"/>
      <c r="O35" s="12"/>
      <c r="P35" s="12"/>
      <c r="Q35" s="12"/>
    </row>
    <row r="36" spans="2:17" x14ac:dyDescent="0.35">
      <c r="B36" s="124"/>
      <c r="C36" s="81"/>
      <c r="D36" s="81"/>
      <c r="E36" s="81"/>
      <c r="F36" s="82"/>
      <c r="G36" s="42"/>
      <c r="H36" s="4"/>
      <c r="I36" s="4"/>
      <c r="J36" s="4"/>
      <c r="K36" s="4"/>
      <c r="L36" s="4"/>
    </row>
    <row r="37" spans="2:17" x14ac:dyDescent="0.35">
      <c r="B37" s="124"/>
      <c r="C37" s="125"/>
      <c r="D37" s="125"/>
      <c r="E37" s="125"/>
      <c r="F37" s="126"/>
      <c r="G37" s="42"/>
      <c r="H37" s="4"/>
      <c r="I37" s="4"/>
      <c r="J37" s="4"/>
      <c r="K37" s="4"/>
      <c r="L37" s="4"/>
    </row>
    <row r="38" spans="2:17" ht="30" customHeight="1" x14ac:dyDescent="0.35">
      <c r="B38" s="127" t="s">
        <v>38</v>
      </c>
      <c r="C38" s="128"/>
      <c r="D38" s="129"/>
      <c r="E38" s="130">
        <f>SUM(F22+F23+F24+F25+F27+F28+F29+F30+F32+F33+F34+F35)</f>
        <v>0</v>
      </c>
      <c r="F38" s="131"/>
      <c r="G38" s="48"/>
      <c r="K38" s="12"/>
      <c r="L38" s="12"/>
      <c r="M38" s="11"/>
      <c r="N38" s="12"/>
      <c r="O38" s="12"/>
      <c r="P38" s="12"/>
      <c r="Q38" s="12"/>
    </row>
    <row r="39" spans="2:17" ht="30" customHeight="1" x14ac:dyDescent="0.35">
      <c r="B39" s="102"/>
      <c r="C39" s="103"/>
      <c r="D39" s="103"/>
      <c r="E39" s="103"/>
      <c r="F39" s="104"/>
      <c r="G39" s="41"/>
      <c r="K39" s="12"/>
      <c r="L39" s="12"/>
      <c r="M39" s="11"/>
      <c r="N39" s="12"/>
      <c r="O39" s="12"/>
      <c r="P39" s="12"/>
      <c r="Q39" s="12"/>
    </row>
    <row r="40" spans="2:17" ht="30" customHeight="1" x14ac:dyDescent="0.35">
      <c r="B40" s="102"/>
      <c r="C40" s="103"/>
      <c r="D40" s="103"/>
      <c r="E40" s="103"/>
      <c r="F40" s="104"/>
      <c r="G40" s="41"/>
      <c r="K40" s="12"/>
      <c r="L40" s="12"/>
      <c r="M40" s="11"/>
      <c r="N40" s="12"/>
      <c r="O40" s="12"/>
      <c r="P40" s="12"/>
      <c r="Q40" s="12"/>
    </row>
    <row r="41" spans="2:17" ht="30" customHeight="1" x14ac:dyDescent="0.35">
      <c r="B41" s="88"/>
      <c r="C41" s="89"/>
      <c r="D41" s="89"/>
      <c r="E41" s="89"/>
      <c r="F41" s="90"/>
      <c r="G41" s="41"/>
      <c r="K41" s="12"/>
      <c r="L41" s="12"/>
      <c r="M41" s="11"/>
      <c r="N41" s="12"/>
      <c r="O41" s="12"/>
      <c r="P41" s="12"/>
      <c r="Q41" s="12"/>
    </row>
    <row r="42" spans="2:17" ht="30" customHeight="1" x14ac:dyDescent="0.35">
      <c r="B42" s="85" t="s">
        <v>19</v>
      </c>
      <c r="C42" s="86"/>
      <c r="D42" s="86"/>
      <c r="E42" s="86"/>
      <c r="F42" s="87"/>
      <c r="G42" s="40"/>
      <c r="K42" s="12"/>
      <c r="L42" s="23"/>
      <c r="M42" s="12"/>
      <c r="N42" s="12"/>
      <c r="O42" s="12"/>
      <c r="P42" s="12"/>
      <c r="Q42" s="12"/>
    </row>
    <row r="43" spans="2:17" ht="30" customHeight="1" x14ac:dyDescent="0.35">
      <c r="B43" s="25" t="s">
        <v>20</v>
      </c>
      <c r="C43" s="92" t="s">
        <v>21</v>
      </c>
      <c r="D43" s="92"/>
      <c r="E43" s="26"/>
      <c r="F43" s="27"/>
      <c r="G43" s="26"/>
      <c r="K43" s="12"/>
      <c r="L43" s="23"/>
      <c r="M43" s="12"/>
      <c r="N43" s="12"/>
      <c r="O43" s="12"/>
      <c r="P43" s="12"/>
      <c r="Q43" s="12"/>
    </row>
    <row r="44" spans="2:17" ht="30" customHeight="1" x14ac:dyDescent="0.35">
      <c r="B44" s="25" t="s">
        <v>22</v>
      </c>
      <c r="C44" s="92" t="s">
        <v>21</v>
      </c>
      <c r="D44" s="92"/>
      <c r="E44" s="26"/>
      <c r="F44" s="27"/>
      <c r="G44" s="26"/>
      <c r="K44" s="12"/>
      <c r="L44" s="23"/>
      <c r="M44" s="12"/>
      <c r="N44" s="12"/>
      <c r="O44" s="12"/>
      <c r="P44" s="12"/>
      <c r="Q44" s="12"/>
    </row>
    <row r="45" spans="2:17" ht="30" customHeight="1" x14ac:dyDescent="0.35">
      <c r="B45" s="25" t="s">
        <v>23</v>
      </c>
      <c r="C45" s="92" t="s">
        <v>21</v>
      </c>
      <c r="D45" s="92"/>
      <c r="E45" s="26"/>
      <c r="F45" s="27"/>
      <c r="G45" s="26"/>
      <c r="K45" s="12"/>
      <c r="L45" s="23"/>
      <c r="M45" s="12"/>
      <c r="N45" s="12"/>
      <c r="O45" s="12"/>
      <c r="P45" s="12"/>
      <c r="Q45" s="12"/>
    </row>
    <row r="46" spans="2:17" ht="30" customHeight="1" x14ac:dyDescent="0.35">
      <c r="B46" s="25" t="s">
        <v>24</v>
      </c>
      <c r="C46" s="92" t="s">
        <v>21</v>
      </c>
      <c r="D46" s="92"/>
      <c r="E46" s="26"/>
      <c r="F46" s="27"/>
      <c r="G46" s="26"/>
      <c r="K46" s="12"/>
      <c r="L46" s="23"/>
      <c r="M46" s="12"/>
      <c r="N46" s="12"/>
      <c r="O46" s="12"/>
      <c r="P46" s="12"/>
      <c r="Q46" s="12"/>
    </row>
    <row r="47" spans="2:17" ht="30" customHeight="1" x14ac:dyDescent="0.35">
      <c r="B47" s="25" t="s">
        <v>25</v>
      </c>
      <c r="C47" s="96"/>
      <c r="D47" s="96"/>
      <c r="E47" s="96"/>
      <c r="F47" s="28"/>
      <c r="G47" s="49"/>
      <c r="K47" s="12"/>
      <c r="L47" s="23"/>
      <c r="M47" s="12"/>
      <c r="N47" s="12"/>
      <c r="O47" s="12"/>
      <c r="P47" s="12"/>
      <c r="Q47" s="12"/>
    </row>
    <row r="48" spans="2:17" ht="30" customHeight="1" x14ac:dyDescent="0.35">
      <c r="B48" s="29"/>
      <c r="C48" s="96"/>
      <c r="D48" s="96"/>
      <c r="E48" s="96"/>
      <c r="F48" s="27"/>
      <c r="G48" s="26"/>
      <c r="K48" s="12"/>
      <c r="L48" s="12"/>
      <c r="M48" s="11"/>
      <c r="N48" s="12"/>
      <c r="O48" s="12"/>
      <c r="P48" s="12"/>
      <c r="Q48" s="12"/>
    </row>
    <row r="49" spans="2:17" ht="30" customHeight="1" thickBot="1" x14ac:dyDescent="0.4">
      <c r="B49" s="93"/>
      <c r="C49" s="94"/>
      <c r="D49" s="94"/>
      <c r="E49" s="94"/>
      <c r="F49" s="95"/>
      <c r="G49" s="41"/>
      <c r="K49" s="12"/>
      <c r="L49" s="12"/>
      <c r="M49" s="11"/>
      <c r="N49" s="12"/>
      <c r="O49" s="12"/>
      <c r="P49" s="12"/>
      <c r="Q49" s="12"/>
    </row>
    <row r="50" spans="2:17" ht="14" x14ac:dyDescent="0.35">
      <c r="L50" s="30"/>
    </row>
    <row r="51" spans="2:17" ht="15.75" customHeight="1" x14ac:dyDescent="0.35">
      <c r="M51" s="91"/>
      <c r="N51" s="84"/>
    </row>
    <row r="52" spans="2:17" ht="15.75" customHeight="1" x14ac:dyDescent="0.35">
      <c r="M52" s="32"/>
      <c r="N52" s="31"/>
    </row>
    <row r="53" spans="2:17" ht="15.75" customHeight="1" x14ac:dyDescent="0.35">
      <c r="M53" s="83"/>
      <c r="N53" s="84"/>
    </row>
    <row r="54" spans="2:17" ht="15.75" customHeight="1" x14ac:dyDescent="0.35"/>
    <row r="55" spans="2:17" ht="15.75" customHeight="1" x14ac:dyDescent="0.35"/>
    <row r="56" spans="2:17" ht="15.75" customHeight="1" x14ac:dyDescent="0.35"/>
    <row r="57" spans="2:17" ht="15.75" customHeight="1" x14ac:dyDescent="0.35"/>
    <row r="58" spans="2:17" ht="15.75" customHeight="1" x14ac:dyDescent="0.35"/>
    <row r="59" spans="2:17" ht="15.75" customHeight="1" x14ac:dyDescent="0.35"/>
    <row r="60" spans="2:17" ht="15.75" customHeight="1" x14ac:dyDescent="0.35"/>
    <row r="61" spans="2:17" ht="15.75" customHeight="1" x14ac:dyDescent="0.35"/>
    <row r="62" spans="2:17" ht="15.75" customHeight="1" x14ac:dyDescent="0.35"/>
    <row r="63" spans="2:17" ht="15.75" customHeight="1" x14ac:dyDescent="0.35"/>
    <row r="64" spans="2: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48:D49 D19 D38:D41 D22:D25 D27:D30 D32:D35" name="Bereik1"/>
  </protectedRanges>
  <mergeCells count="42">
    <mergeCell ref="B8:D8"/>
    <mergeCell ref="E8:F8"/>
    <mergeCell ref="B1:F1"/>
    <mergeCell ref="B2:C3"/>
    <mergeCell ref="D2:F5"/>
    <mergeCell ref="B6:F6"/>
    <mergeCell ref="B7:F7"/>
    <mergeCell ref="L21:Q21"/>
    <mergeCell ref="B13:D13"/>
    <mergeCell ref="E13:F13"/>
    <mergeCell ref="E14:F14"/>
    <mergeCell ref="B15:D15"/>
    <mergeCell ref="B17:D17"/>
    <mergeCell ref="E17:F17"/>
    <mergeCell ref="B18:D18"/>
    <mergeCell ref="E18:F18"/>
    <mergeCell ref="B19:F19"/>
    <mergeCell ref="B20:F20"/>
    <mergeCell ref="L20:Q20"/>
    <mergeCell ref="E38:F38"/>
    <mergeCell ref="B39:F39"/>
    <mergeCell ref="B40:F40"/>
    <mergeCell ref="B41:F41"/>
    <mergeCell ref="B26:F26"/>
    <mergeCell ref="B31:F31"/>
    <mergeCell ref="B36:F36"/>
    <mergeCell ref="B49:F49"/>
    <mergeCell ref="M51:N51"/>
    <mergeCell ref="M53:N53"/>
    <mergeCell ref="B9:D9"/>
    <mergeCell ref="B11:D11"/>
    <mergeCell ref="B32:B35"/>
    <mergeCell ref="B22:B25"/>
    <mergeCell ref="B27:B30"/>
    <mergeCell ref="B42:F42"/>
    <mergeCell ref="C43:D43"/>
    <mergeCell ref="C44:D44"/>
    <mergeCell ref="C45:D45"/>
    <mergeCell ref="C46:D46"/>
    <mergeCell ref="C47:E48"/>
    <mergeCell ref="B37:F37"/>
    <mergeCell ref="B38:D38"/>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C0FC-BE2E-4765-AAAD-C6F2EEF7938F}">
  <sheetPr>
    <outlinePr summaryBelow="0" summaryRight="0"/>
    <pageSetUpPr fitToPage="1"/>
  </sheetPr>
  <dimension ref="B1:T952"/>
  <sheetViews>
    <sheetView showGridLines="0" view="pageBreakPreview" topLeftCell="A10" zoomScale="130" zoomScaleNormal="70" zoomScaleSheetLayoutView="130" workbookViewId="0">
      <selection activeCell="C29" sqref="C29:D29"/>
    </sheetView>
  </sheetViews>
  <sheetFormatPr defaultColWidth="14.453125" defaultRowHeight="15" customHeight="1" x14ac:dyDescent="0.35"/>
  <cols>
    <col min="1" max="1" width="2.1796875" style="5" customWidth="1"/>
    <col min="2" max="2" width="72.1796875" style="5" customWidth="1"/>
    <col min="3" max="3" width="44.453125" style="5" customWidth="1"/>
    <col min="4" max="4" width="31.81640625" style="5" bestFit="1" customWidth="1"/>
    <col min="5" max="5" width="16.81640625" style="5" customWidth="1"/>
    <col min="6" max="7" width="38.81640625" style="5" customWidth="1"/>
    <col min="8" max="8" width="2.1796875" style="5" customWidth="1"/>
    <col min="9" max="16384" width="14.453125" style="5"/>
  </cols>
  <sheetData>
    <row r="1" spans="2:20" ht="16.5" thickBot="1" x14ac:dyDescent="0.4">
      <c r="B1" s="100"/>
      <c r="C1" s="100"/>
      <c r="D1" s="101"/>
      <c r="E1" s="101"/>
      <c r="F1" s="101"/>
      <c r="G1" s="36"/>
      <c r="H1" s="4"/>
      <c r="I1" s="4"/>
      <c r="J1" s="4"/>
      <c r="K1" s="4"/>
      <c r="L1" s="4"/>
    </row>
    <row r="2" spans="2:20" ht="15" customHeight="1" x14ac:dyDescent="0.35">
      <c r="B2" s="105" t="s">
        <v>85</v>
      </c>
      <c r="C2" s="106"/>
      <c r="D2" s="114"/>
      <c r="E2" s="114"/>
      <c r="F2" s="115"/>
      <c r="G2" s="39"/>
      <c r="H2" s="4"/>
      <c r="I2" s="4"/>
      <c r="J2" s="4"/>
      <c r="K2" s="4"/>
      <c r="L2" s="4"/>
    </row>
    <row r="3" spans="2:20" ht="30" customHeight="1" x14ac:dyDescent="0.35">
      <c r="B3" s="107"/>
      <c r="C3" s="108"/>
      <c r="D3" s="116"/>
      <c r="E3" s="116"/>
      <c r="F3" s="117"/>
      <c r="G3" s="39"/>
    </row>
    <row r="4" spans="2:20" ht="30" customHeight="1" x14ac:dyDescent="0.35">
      <c r="B4" s="2" t="s">
        <v>1</v>
      </c>
      <c r="C4" s="6"/>
      <c r="D4" s="116"/>
      <c r="E4" s="116"/>
      <c r="F4" s="117"/>
      <c r="G4" s="39"/>
    </row>
    <row r="5" spans="2:20" ht="30" customHeight="1" x14ac:dyDescent="0.3">
      <c r="B5" s="7" t="s">
        <v>2</v>
      </c>
      <c r="C5" s="8"/>
      <c r="D5" s="116"/>
      <c r="E5" s="116"/>
      <c r="F5" s="117"/>
      <c r="G5" s="39"/>
      <c r="H5" s="4"/>
      <c r="I5" s="4"/>
      <c r="J5" s="4"/>
      <c r="K5" s="4"/>
      <c r="L5" s="4"/>
    </row>
    <row r="6" spans="2:20" ht="150.5" customHeight="1" x14ac:dyDescent="0.35">
      <c r="B6" s="97" t="s">
        <v>40</v>
      </c>
      <c r="C6" s="98"/>
      <c r="D6" s="98"/>
      <c r="E6" s="98"/>
      <c r="F6" s="99"/>
      <c r="G6" s="43"/>
      <c r="H6" s="9"/>
      <c r="I6" s="9"/>
      <c r="J6" s="9"/>
      <c r="K6" s="10"/>
      <c r="L6" s="11"/>
      <c r="M6" s="12"/>
      <c r="N6" s="12"/>
      <c r="O6" s="12"/>
      <c r="P6" s="12"/>
      <c r="Q6" s="12"/>
    </row>
    <row r="7" spans="2:20" ht="30" customHeight="1" x14ac:dyDescent="0.35">
      <c r="B7" s="77" t="s">
        <v>3</v>
      </c>
      <c r="C7" s="78"/>
      <c r="D7" s="78"/>
      <c r="E7" s="78"/>
      <c r="F7" s="79"/>
      <c r="G7" s="44"/>
      <c r="K7" s="12"/>
      <c r="L7" s="13"/>
      <c r="M7" s="13"/>
      <c r="N7" s="13"/>
      <c r="O7" s="13"/>
      <c r="P7" s="13"/>
      <c r="Q7" s="12"/>
      <c r="S7" s="14"/>
      <c r="T7" s="14"/>
    </row>
    <row r="8" spans="2:20" ht="30" customHeight="1" x14ac:dyDescent="0.35">
      <c r="B8" s="118" t="s">
        <v>4</v>
      </c>
      <c r="C8" s="119"/>
      <c r="D8" s="120"/>
      <c r="E8" s="112"/>
      <c r="F8" s="113"/>
      <c r="G8" s="45"/>
      <c r="K8" s="12"/>
      <c r="L8" s="17"/>
      <c r="M8" s="12"/>
      <c r="N8" s="12"/>
      <c r="O8" s="18"/>
      <c r="P8" s="19"/>
      <c r="Q8" s="12"/>
    </row>
    <row r="9" spans="2:20" ht="30" customHeight="1" x14ac:dyDescent="0.35">
      <c r="B9" s="118" t="s">
        <v>83</v>
      </c>
      <c r="C9" s="119"/>
      <c r="D9" s="120"/>
      <c r="E9" s="112"/>
      <c r="F9" s="113"/>
      <c r="G9" s="45"/>
      <c r="K9" s="12"/>
      <c r="L9" s="17"/>
      <c r="M9" s="12"/>
      <c r="N9" s="12"/>
      <c r="O9" s="18"/>
      <c r="P9" s="19"/>
      <c r="Q9" s="12"/>
    </row>
    <row r="10" spans="2:20" ht="30" customHeight="1" x14ac:dyDescent="0.35">
      <c r="B10" s="50" t="s">
        <v>6</v>
      </c>
      <c r="C10" s="15"/>
      <c r="D10" s="16"/>
      <c r="E10" s="69"/>
      <c r="F10" s="70"/>
      <c r="G10" s="45"/>
      <c r="K10" s="12"/>
      <c r="L10" s="17"/>
      <c r="M10" s="12"/>
      <c r="N10" s="12"/>
      <c r="O10" s="18"/>
      <c r="P10" s="19"/>
      <c r="Q10" s="12"/>
    </row>
    <row r="11" spans="2:20" ht="30" customHeight="1" x14ac:dyDescent="0.35">
      <c r="B11" s="118" t="s">
        <v>83</v>
      </c>
      <c r="C11" s="119"/>
      <c r="D11" s="120"/>
      <c r="E11" s="37"/>
      <c r="F11" s="38"/>
      <c r="G11" s="45"/>
      <c r="K11" s="12"/>
      <c r="L11" s="17"/>
      <c r="M11" s="12"/>
      <c r="N11" s="12"/>
      <c r="O11" s="18"/>
      <c r="P11" s="19"/>
      <c r="Q11" s="12"/>
    </row>
    <row r="12" spans="2:20" ht="30" customHeight="1" x14ac:dyDescent="0.35">
      <c r="B12" s="50" t="s">
        <v>6</v>
      </c>
      <c r="C12" s="15"/>
      <c r="D12" s="16"/>
      <c r="E12" s="37"/>
      <c r="F12" s="38"/>
      <c r="G12" s="45"/>
      <c r="K12" s="12"/>
      <c r="L12" s="17"/>
      <c r="M12" s="12"/>
      <c r="N12" s="12"/>
      <c r="O12" s="18"/>
      <c r="P12" s="19"/>
      <c r="Q12" s="12"/>
    </row>
    <row r="13" spans="2:20" ht="30" customHeight="1" x14ac:dyDescent="0.35">
      <c r="B13" s="109" t="s">
        <v>35</v>
      </c>
      <c r="C13" s="110"/>
      <c r="D13" s="111"/>
      <c r="E13" s="112"/>
      <c r="F13" s="113"/>
      <c r="G13" s="45"/>
      <c r="K13" s="12"/>
      <c r="L13" s="17"/>
      <c r="M13" s="12"/>
      <c r="N13" s="12"/>
      <c r="O13" s="18"/>
      <c r="P13" s="19"/>
      <c r="Q13" s="12"/>
    </row>
    <row r="14" spans="2:20" ht="30" customHeight="1" x14ac:dyDescent="0.35">
      <c r="B14" s="109" t="s">
        <v>36</v>
      </c>
      <c r="C14" s="110"/>
      <c r="D14" s="111"/>
      <c r="E14" s="112"/>
      <c r="F14" s="113"/>
      <c r="G14" s="45"/>
      <c r="K14" s="12"/>
      <c r="L14" s="17"/>
      <c r="M14" s="12"/>
      <c r="N14" s="12"/>
      <c r="O14" s="18"/>
      <c r="P14" s="19"/>
      <c r="Q14" s="12"/>
    </row>
    <row r="15" spans="2:20" ht="30" customHeight="1" x14ac:dyDescent="0.35">
      <c r="B15" s="102"/>
      <c r="C15" s="103"/>
      <c r="D15" s="103"/>
      <c r="E15" s="103"/>
      <c r="F15" s="104"/>
      <c r="G15" s="41"/>
      <c r="K15" s="12"/>
      <c r="L15" s="12"/>
      <c r="M15" s="11"/>
      <c r="N15" s="12"/>
      <c r="O15" s="12"/>
      <c r="P15" s="12"/>
      <c r="Q15" s="12"/>
    </row>
    <row r="16" spans="2:20" ht="30" customHeight="1" x14ac:dyDescent="0.35">
      <c r="B16" s="77" t="s">
        <v>57</v>
      </c>
      <c r="C16" s="78"/>
      <c r="D16" s="78"/>
      <c r="E16" s="78"/>
      <c r="F16" s="79"/>
      <c r="G16" s="44"/>
      <c r="H16" s="20"/>
      <c r="I16" s="20"/>
      <c r="J16" s="20"/>
      <c r="K16" s="21"/>
      <c r="L16" s="74"/>
      <c r="M16" s="75"/>
      <c r="N16" s="75"/>
      <c r="O16" s="75"/>
      <c r="P16" s="75"/>
      <c r="Q16" s="75"/>
      <c r="R16" s="4"/>
      <c r="S16" s="4"/>
      <c r="T16" s="4"/>
    </row>
    <row r="17" spans="2:20" ht="30" customHeight="1" x14ac:dyDescent="0.35">
      <c r="B17" s="52" t="s">
        <v>8</v>
      </c>
      <c r="C17" s="53" t="s">
        <v>9</v>
      </c>
      <c r="D17" s="54" t="s">
        <v>39</v>
      </c>
      <c r="E17" s="54" t="s">
        <v>10</v>
      </c>
      <c r="F17" s="55" t="s">
        <v>88</v>
      </c>
      <c r="G17" s="46"/>
      <c r="I17" s="14"/>
      <c r="J17" s="14"/>
      <c r="K17" s="22"/>
      <c r="L17" s="76"/>
      <c r="M17" s="75"/>
      <c r="N17" s="75"/>
      <c r="O17" s="75"/>
      <c r="P17" s="75"/>
      <c r="Q17" s="75"/>
      <c r="R17" s="9"/>
      <c r="S17" s="9"/>
      <c r="T17" s="9"/>
    </row>
    <row r="18" spans="2:20" ht="30" customHeight="1" x14ac:dyDescent="0.35">
      <c r="B18" s="57" t="s">
        <v>11</v>
      </c>
      <c r="C18" s="24" t="s">
        <v>82</v>
      </c>
      <c r="D18" s="1"/>
      <c r="E18" s="33">
        <v>1</v>
      </c>
      <c r="F18" s="34">
        <f>D18*E18</f>
        <v>0</v>
      </c>
      <c r="G18" s="47"/>
      <c r="K18" s="12"/>
      <c r="L18" s="12"/>
      <c r="M18" s="11"/>
      <c r="N18" s="12"/>
      <c r="O18" s="12"/>
      <c r="P18" s="12"/>
      <c r="Q18" s="12"/>
    </row>
    <row r="19" spans="2:20" x14ac:dyDescent="0.35">
      <c r="B19" s="121"/>
      <c r="C19" s="122"/>
      <c r="D19" s="122"/>
      <c r="E19" s="122"/>
      <c r="F19" s="123"/>
      <c r="G19" s="42"/>
      <c r="H19" s="4"/>
      <c r="I19" s="4"/>
      <c r="J19" s="4"/>
      <c r="K19" s="4"/>
      <c r="L19" s="4"/>
    </row>
    <row r="20" spans="2:20" ht="30" customHeight="1" x14ac:dyDescent="0.35">
      <c r="B20" s="65" t="s">
        <v>13</v>
      </c>
      <c r="C20" s="16" t="s">
        <v>81</v>
      </c>
      <c r="D20" s="1"/>
      <c r="E20" s="33">
        <v>60</v>
      </c>
      <c r="F20" s="34">
        <f>D20*E20</f>
        <v>0</v>
      </c>
      <c r="G20" s="47"/>
      <c r="K20" s="12"/>
      <c r="L20" s="12"/>
      <c r="M20" s="11"/>
      <c r="N20" s="12"/>
      <c r="O20" s="12"/>
      <c r="P20" s="12"/>
      <c r="Q20" s="12"/>
    </row>
    <row r="21" spans="2:20" x14ac:dyDescent="0.35">
      <c r="B21" s="80"/>
      <c r="C21" s="81"/>
      <c r="D21" s="81"/>
      <c r="E21" s="81"/>
      <c r="F21" s="82"/>
      <c r="G21" s="42"/>
      <c r="H21" s="4"/>
      <c r="I21" s="4"/>
      <c r="J21" s="4"/>
      <c r="K21" s="4"/>
      <c r="L21" s="4"/>
    </row>
    <row r="22" spans="2:20" x14ac:dyDescent="0.35">
      <c r="B22" s="124"/>
      <c r="C22" s="125"/>
      <c r="D22" s="125"/>
      <c r="E22" s="125"/>
      <c r="F22" s="126"/>
      <c r="G22" s="42"/>
      <c r="H22" s="4"/>
      <c r="I22" s="4"/>
      <c r="J22" s="4"/>
      <c r="K22" s="4"/>
      <c r="L22" s="4"/>
    </row>
    <row r="23" spans="2:20" x14ac:dyDescent="0.35">
      <c r="B23" s="124"/>
      <c r="C23" s="125"/>
      <c r="D23" s="125"/>
      <c r="E23" s="125"/>
      <c r="F23" s="126"/>
      <c r="G23" s="42"/>
      <c r="H23" s="4"/>
      <c r="I23" s="4"/>
      <c r="J23" s="4"/>
      <c r="K23" s="4"/>
      <c r="L23" s="4"/>
    </row>
    <row r="24" spans="2:20" ht="30" customHeight="1" x14ac:dyDescent="0.35">
      <c r="B24" s="127" t="s">
        <v>38</v>
      </c>
      <c r="C24" s="128"/>
      <c r="D24" s="129"/>
      <c r="E24" s="130">
        <f>SUM(F18+F20)</f>
        <v>0</v>
      </c>
      <c r="F24" s="131"/>
      <c r="G24" s="48"/>
      <c r="K24" s="12"/>
      <c r="L24" s="12"/>
      <c r="M24" s="11"/>
      <c r="N24" s="12"/>
      <c r="O24" s="12"/>
      <c r="P24" s="12"/>
      <c r="Q24" s="12"/>
    </row>
    <row r="25" spans="2:20" ht="30" customHeight="1" x14ac:dyDescent="0.35">
      <c r="B25" s="102"/>
      <c r="C25" s="103"/>
      <c r="D25" s="103"/>
      <c r="E25" s="103"/>
      <c r="F25" s="104"/>
      <c r="G25" s="41"/>
      <c r="K25" s="12"/>
      <c r="L25" s="12"/>
      <c r="M25" s="11"/>
      <c r="N25" s="12"/>
      <c r="O25" s="12"/>
      <c r="P25" s="12"/>
      <c r="Q25" s="12"/>
    </row>
    <row r="26" spans="2:20" ht="30" customHeight="1" x14ac:dyDescent="0.35">
      <c r="B26" s="102"/>
      <c r="C26" s="103"/>
      <c r="D26" s="103"/>
      <c r="E26" s="103"/>
      <c r="F26" s="104"/>
      <c r="G26" s="41"/>
      <c r="K26" s="12"/>
      <c r="L26" s="12"/>
      <c r="M26" s="11"/>
      <c r="N26" s="12"/>
      <c r="O26" s="12"/>
      <c r="P26" s="12"/>
      <c r="Q26" s="12"/>
    </row>
    <row r="27" spans="2:20" ht="30" customHeight="1" x14ac:dyDescent="0.35">
      <c r="B27" s="88"/>
      <c r="C27" s="89"/>
      <c r="D27" s="89"/>
      <c r="E27" s="89"/>
      <c r="F27" s="90"/>
      <c r="G27" s="41"/>
      <c r="K27" s="12"/>
      <c r="L27" s="12"/>
      <c r="M27" s="11"/>
      <c r="N27" s="12"/>
      <c r="O27" s="12"/>
      <c r="P27" s="12"/>
      <c r="Q27" s="12"/>
    </row>
    <row r="28" spans="2:20" ht="30" customHeight="1" x14ac:dyDescent="0.35">
      <c r="B28" s="85" t="s">
        <v>19</v>
      </c>
      <c r="C28" s="86"/>
      <c r="D28" s="86"/>
      <c r="E28" s="86"/>
      <c r="F28" s="87"/>
      <c r="G28" s="40"/>
      <c r="K28" s="12"/>
      <c r="L28" s="23"/>
      <c r="M28" s="12"/>
      <c r="N28" s="12"/>
      <c r="O28" s="12"/>
      <c r="P28" s="12"/>
      <c r="Q28" s="12"/>
    </row>
    <row r="29" spans="2:20" ht="30" customHeight="1" x14ac:dyDescent="0.35">
      <c r="B29" s="25" t="s">
        <v>20</v>
      </c>
      <c r="C29" s="92" t="s">
        <v>21</v>
      </c>
      <c r="D29" s="92"/>
      <c r="E29" s="26"/>
      <c r="F29" s="27"/>
      <c r="G29" s="26"/>
      <c r="K29" s="12"/>
      <c r="L29" s="23"/>
      <c r="M29" s="12"/>
      <c r="N29" s="12"/>
      <c r="O29" s="12"/>
      <c r="P29" s="12"/>
      <c r="Q29" s="12"/>
    </row>
    <row r="30" spans="2:20" ht="30" customHeight="1" x14ac:dyDescent="0.35">
      <c r="B30" s="25" t="s">
        <v>22</v>
      </c>
      <c r="C30" s="92" t="s">
        <v>21</v>
      </c>
      <c r="D30" s="92"/>
      <c r="E30" s="26"/>
      <c r="F30" s="27"/>
      <c r="G30" s="26"/>
      <c r="K30" s="12"/>
      <c r="L30" s="23"/>
      <c r="M30" s="12"/>
      <c r="N30" s="12"/>
      <c r="O30" s="12"/>
      <c r="P30" s="12"/>
      <c r="Q30" s="12"/>
    </row>
    <row r="31" spans="2:20" ht="30" customHeight="1" x14ac:dyDescent="0.35">
      <c r="B31" s="25" t="s">
        <v>23</v>
      </c>
      <c r="C31" s="92" t="s">
        <v>21</v>
      </c>
      <c r="D31" s="92"/>
      <c r="E31" s="26"/>
      <c r="F31" s="27"/>
      <c r="G31" s="26"/>
      <c r="K31" s="12"/>
      <c r="L31" s="23"/>
      <c r="M31" s="12"/>
      <c r="N31" s="12"/>
      <c r="O31" s="12"/>
      <c r="P31" s="12"/>
      <c r="Q31" s="12"/>
    </row>
    <row r="32" spans="2:20" ht="30" customHeight="1" x14ac:dyDescent="0.35">
      <c r="B32" s="25" t="s">
        <v>24</v>
      </c>
      <c r="C32" s="92" t="s">
        <v>21</v>
      </c>
      <c r="D32" s="92"/>
      <c r="E32" s="26"/>
      <c r="F32" s="27"/>
      <c r="G32" s="26"/>
      <c r="K32" s="12"/>
      <c r="L32" s="23"/>
      <c r="M32" s="12"/>
      <c r="N32" s="12"/>
      <c r="O32" s="12"/>
      <c r="P32" s="12"/>
      <c r="Q32" s="12"/>
    </row>
    <row r="33" spans="2:17" ht="30" customHeight="1" x14ac:dyDescent="0.35">
      <c r="B33" s="25" t="s">
        <v>25</v>
      </c>
      <c r="C33" s="96"/>
      <c r="D33" s="96"/>
      <c r="E33" s="96"/>
      <c r="F33" s="28"/>
      <c r="G33" s="49"/>
      <c r="K33" s="12"/>
      <c r="L33" s="23"/>
      <c r="M33" s="12"/>
      <c r="N33" s="12"/>
      <c r="O33" s="12"/>
      <c r="P33" s="12"/>
      <c r="Q33" s="12"/>
    </row>
    <row r="34" spans="2:17" ht="30" customHeight="1" x14ac:dyDescent="0.35">
      <c r="B34" s="29"/>
      <c r="C34" s="96"/>
      <c r="D34" s="96"/>
      <c r="E34" s="96"/>
      <c r="F34" s="27"/>
      <c r="G34" s="26"/>
      <c r="K34" s="12"/>
      <c r="L34" s="12"/>
      <c r="M34" s="11"/>
      <c r="N34" s="12"/>
      <c r="O34" s="12"/>
      <c r="P34" s="12"/>
      <c r="Q34" s="12"/>
    </row>
    <row r="35" spans="2:17" ht="30" customHeight="1" thickBot="1" x14ac:dyDescent="0.4">
      <c r="B35" s="93"/>
      <c r="C35" s="94"/>
      <c r="D35" s="94"/>
      <c r="E35" s="94"/>
      <c r="F35" s="95"/>
      <c r="G35" s="41"/>
      <c r="K35" s="12"/>
      <c r="L35" s="12"/>
      <c r="M35" s="11"/>
      <c r="N35" s="12"/>
      <c r="O35" s="12"/>
      <c r="P35" s="12"/>
      <c r="Q35" s="12"/>
    </row>
    <row r="36" spans="2:17" ht="14" x14ac:dyDescent="0.35">
      <c r="L36" s="30"/>
    </row>
    <row r="37" spans="2:17" ht="15.75" customHeight="1" x14ac:dyDescent="0.35">
      <c r="M37" s="91"/>
      <c r="N37" s="84"/>
    </row>
    <row r="38" spans="2:17" ht="15.75" customHeight="1" x14ac:dyDescent="0.35">
      <c r="M38" s="32"/>
      <c r="N38" s="31"/>
    </row>
    <row r="39" spans="2:17" ht="15.75" customHeight="1" x14ac:dyDescent="0.35">
      <c r="M39" s="83"/>
      <c r="N39" s="84"/>
    </row>
    <row r="40" spans="2:17" ht="15.75" customHeight="1" x14ac:dyDescent="0.35"/>
    <row r="41" spans="2:17" ht="15.75" customHeight="1" x14ac:dyDescent="0.35"/>
    <row r="42" spans="2:17" ht="15.75" customHeight="1" x14ac:dyDescent="0.35"/>
    <row r="43" spans="2:17" ht="15.75" customHeight="1" x14ac:dyDescent="0.35"/>
    <row r="44" spans="2:17" ht="15.75" customHeight="1" x14ac:dyDescent="0.35"/>
    <row r="45" spans="2:17" ht="15.75" customHeight="1" x14ac:dyDescent="0.35"/>
    <row r="46" spans="2:17" ht="15.75" customHeight="1" x14ac:dyDescent="0.35"/>
    <row r="47" spans="2:17" ht="15.75" customHeight="1" x14ac:dyDescent="0.35"/>
    <row r="48" spans="2: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34:D35 D15 D24:D27 D18 D20" name="Bereik1"/>
  </protectedRanges>
  <mergeCells count="37">
    <mergeCell ref="B8:D8"/>
    <mergeCell ref="E8:F8"/>
    <mergeCell ref="B1:F1"/>
    <mergeCell ref="B2:C3"/>
    <mergeCell ref="D2:F5"/>
    <mergeCell ref="B6:F6"/>
    <mergeCell ref="B7:F7"/>
    <mergeCell ref="L16:Q16"/>
    <mergeCell ref="L17:Q17"/>
    <mergeCell ref="B9:D9"/>
    <mergeCell ref="E9:F9"/>
    <mergeCell ref="E10:F10"/>
    <mergeCell ref="B11:D11"/>
    <mergeCell ref="B13:D13"/>
    <mergeCell ref="E13:F13"/>
    <mergeCell ref="B27:F27"/>
    <mergeCell ref="B19:F19"/>
    <mergeCell ref="B21:F21"/>
    <mergeCell ref="B22:F22"/>
    <mergeCell ref="B14:D14"/>
    <mergeCell ref="E14:F14"/>
    <mergeCell ref="B15:F15"/>
    <mergeCell ref="B16:F16"/>
    <mergeCell ref="B23:F23"/>
    <mergeCell ref="B24:D24"/>
    <mergeCell ref="E24:F24"/>
    <mergeCell ref="B25:F25"/>
    <mergeCell ref="B26:F26"/>
    <mergeCell ref="B35:F35"/>
    <mergeCell ref="M37:N37"/>
    <mergeCell ref="M39:N39"/>
    <mergeCell ref="B28:F28"/>
    <mergeCell ref="C29:D29"/>
    <mergeCell ref="C30:D30"/>
    <mergeCell ref="C31:D31"/>
    <mergeCell ref="C32:D32"/>
    <mergeCell ref="C33:E34"/>
  </mergeCells>
  <pageMargins left="0.23622047244094491" right="0.23622047244094491" top="0.74803149606299213" bottom="0.74803149606299213" header="0.31496062992125984" footer="0.31496062992125984"/>
  <pageSetup paperSize="9" scale="48" fitToHeight="0" orientation="portrait" r:id="rId1"/>
  <headerFooter>
    <oddFooter>&amp;L&amp;G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A8F73-76D1-407A-8478-F8CE687D2FD3}">
  <dimension ref="A1:A3"/>
  <sheetViews>
    <sheetView workbookViewId="0">
      <selection activeCell="A4" sqref="A4"/>
    </sheetView>
  </sheetViews>
  <sheetFormatPr defaultRowHeight="14.5" x14ac:dyDescent="0.35"/>
  <cols>
    <col min="1" max="1" width="100.1796875" bestFit="1" customWidth="1"/>
  </cols>
  <sheetData>
    <row r="1" spans="1:1" ht="43.5" x14ac:dyDescent="0.35">
      <c r="A1" s="3" t="s">
        <v>31</v>
      </c>
    </row>
    <row r="2" spans="1:1" ht="43.5" x14ac:dyDescent="0.35">
      <c r="A2" s="3" t="s">
        <v>32</v>
      </c>
    </row>
    <row r="3" spans="1:1" ht="43.5" x14ac:dyDescent="0.35">
      <c r="A3" s="3" t="s">
        <v>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85ABA2F57D114DB78707AD42D3A3FF" ma:contentTypeVersion="3" ma:contentTypeDescription="Een nieuw document maken." ma:contentTypeScope="" ma:versionID="26371895064f39384dcd3aacdee0c62d">
  <xsd:schema xmlns:xsd="http://www.w3.org/2001/XMLSchema" xmlns:xs="http://www.w3.org/2001/XMLSchema" xmlns:p="http://schemas.microsoft.com/office/2006/metadata/properties" xmlns:ns2="b2881434-33b5-4956-99e0-ce1d35fa08b4" targetNamespace="http://schemas.microsoft.com/office/2006/metadata/properties" ma:root="true" ma:fieldsID="eece596bcda8dcb9ed0c239011f83dde" ns2:_="">
    <xsd:import namespace="b2881434-33b5-4956-99e0-ce1d35fa08b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881434-33b5-4956-99e0-ce1d35fa08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EA3B91-604B-4794-AA28-6B6183C019F2}">
  <ds:schemaRefs>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purl.org/dc/dcmitype/"/>
    <ds:schemaRef ds:uri="http://schemas.microsoft.com/office/2006/documentManagement/types"/>
    <ds:schemaRef ds:uri="http://purl.org/dc/elements/1.1/"/>
    <ds:schemaRef ds:uri="b2881434-33b5-4956-99e0-ce1d35fa08b4"/>
    <ds:schemaRef ds:uri="http://www.w3.org/XML/1998/namespace"/>
  </ds:schemaRefs>
</ds:datastoreItem>
</file>

<file path=customXml/itemProps2.xml><?xml version="1.0" encoding="utf-8"?>
<ds:datastoreItem xmlns:ds="http://schemas.openxmlformats.org/officeDocument/2006/customXml" ds:itemID="{AC68EBAE-F3F0-4691-9B2D-801477D78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881434-33b5-4956-99e0-ce1d35fa08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9636B0-9324-4691-A649-3390B7711D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6</vt:i4>
      </vt:variant>
    </vt:vector>
  </HeadingPairs>
  <TitlesOfParts>
    <vt:vector size="13" baseType="lpstr">
      <vt:lpstr>Perceel 1</vt:lpstr>
      <vt:lpstr>Perceel 2</vt:lpstr>
      <vt:lpstr>Perceel 3</vt:lpstr>
      <vt:lpstr>Perceel 4</vt:lpstr>
      <vt:lpstr>Perceel 5</vt:lpstr>
      <vt:lpstr>Perceel 6</vt:lpstr>
      <vt:lpstr>Blad2</vt:lpstr>
      <vt:lpstr>'Perceel 1'!Afdrukbereik</vt:lpstr>
      <vt:lpstr>'Perceel 2'!Afdrukbereik</vt:lpstr>
      <vt:lpstr>'Perceel 3'!Afdrukbereik</vt:lpstr>
      <vt:lpstr>'Perceel 4'!Afdrukbereik</vt:lpstr>
      <vt:lpstr>'Perceel 5'!Afdrukbereik</vt:lpstr>
      <vt:lpstr>'Perceel 6'!Afdrukbereik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Maurice Kester</dc:creator>
  <cp:keywords/>
  <dc:description/>
  <cp:lastModifiedBy>jasper middelburg</cp:lastModifiedBy>
  <cp:revision/>
  <dcterms:created xsi:type="dcterms:W3CDTF">2022-08-29T07:47:47Z</dcterms:created>
  <dcterms:modified xsi:type="dcterms:W3CDTF">2026-06-16T08:14:32Z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0x0101006885ABA2F57D114DB78707AD42D3A3FF</vt:lpwstr>
  </property>
</Properties>
</file>